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5 Excel/"/>
    </mc:Choice>
  </mc:AlternateContent>
  <xr:revisionPtr revIDLastSave="1" documentId="13_ncr:1_{CCB5ED9F-7CAF-46D6-B892-ED12A7018A52}" xr6:coauthVersionLast="47" xr6:coauthVersionMax="47" xr10:uidLastSave="{13D100A0-5492-48C3-838F-069C6DF9FD94}"/>
  <bookViews>
    <workbookView xWindow="-23148" yWindow="-108" windowWidth="23256" windowHeight="13176" tabRatio="803" xr2:uid="{00000000-000D-0000-FFFF-FFFF00000000}"/>
  </bookViews>
  <sheets>
    <sheet name="Förklaring" sheetId="4" r:id="rId1"/>
    <sheet name="Multitabell" sheetId="20" r:id="rId2"/>
    <sheet name="Blandade" sheetId="8" r:id="rId3"/>
    <sheet name="Blandade (F)" sheetId="16" r:id="rId4"/>
    <sheet name="Mix Svar" sheetId="30" r:id="rId5"/>
    <sheet name="Mix Svar (F)" sheetId="31" r:id="rId6"/>
    <sheet name="Bonus" sheetId="18" r:id="rId7"/>
    <sheet name="Bonus (F)" sheetId="19" r:id="rId8"/>
    <sheet name="Procent övning" sheetId="10" r:id="rId9"/>
    <sheet name="Procent övning (F)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31" l="1"/>
  <c r="K22" i="31"/>
  <c r="J22" i="31"/>
  <c r="I22" i="31"/>
  <c r="H22" i="31"/>
  <c r="G22" i="31"/>
  <c r="F22" i="31"/>
  <c r="E22" i="31"/>
  <c r="D22" i="31"/>
  <c r="C22" i="31"/>
  <c r="L21" i="31"/>
  <c r="K21" i="31"/>
  <c r="J21" i="31"/>
  <c r="I21" i="31"/>
  <c r="H21" i="31"/>
  <c r="G21" i="31"/>
  <c r="F21" i="31"/>
  <c r="E21" i="31"/>
  <c r="D21" i="31"/>
  <c r="C21" i="31"/>
  <c r="L20" i="31"/>
  <c r="K20" i="31"/>
  <c r="J20" i="31"/>
  <c r="I20" i="31"/>
  <c r="H20" i="31"/>
  <c r="G20" i="31"/>
  <c r="F20" i="31"/>
  <c r="E20" i="31"/>
  <c r="D20" i="31"/>
  <c r="C20" i="31"/>
  <c r="L7" i="19"/>
  <c r="K7" i="19"/>
  <c r="J7" i="19"/>
  <c r="L6" i="19"/>
  <c r="K6" i="19"/>
  <c r="J6" i="19"/>
  <c r="L5" i="19"/>
  <c r="K5" i="19"/>
  <c r="J5" i="19"/>
  <c r="L4" i="19"/>
  <c r="K4" i="19"/>
  <c r="J4" i="19"/>
  <c r="L3" i="19"/>
  <c r="K3" i="19"/>
  <c r="J3" i="19"/>
  <c r="D4" i="16"/>
  <c r="E4" i="16"/>
  <c r="F4" i="16"/>
  <c r="D5" i="16"/>
  <c r="E5" i="16"/>
  <c r="F5" i="16"/>
  <c r="D6" i="16"/>
  <c r="E6" i="16"/>
  <c r="F6" i="16"/>
  <c r="D7" i="16"/>
  <c r="E7" i="16"/>
  <c r="F7" i="16"/>
  <c r="D8" i="16"/>
  <c r="E8" i="16"/>
  <c r="F8" i="16"/>
  <c r="D9" i="16"/>
  <c r="E9" i="16"/>
  <c r="F9" i="16"/>
  <c r="D10" i="16"/>
  <c r="E10" i="16"/>
  <c r="F10" i="16"/>
  <c r="D11" i="16"/>
  <c r="E11" i="16"/>
  <c r="F11" i="16"/>
  <c r="D12" i="16"/>
  <c r="E12" i="16"/>
  <c r="F12" i="16"/>
  <c r="D13" i="16"/>
  <c r="E13" i="16"/>
  <c r="F13" i="16"/>
  <c r="D14" i="16"/>
  <c r="E14" i="16"/>
  <c r="F14" i="16"/>
  <c r="D15" i="16"/>
  <c r="E15" i="16"/>
  <c r="F15" i="16"/>
  <c r="C4" i="11" l="1"/>
  <c r="D4" i="11"/>
  <c r="E4" i="11"/>
  <c r="F4" i="11"/>
  <c r="G4" i="11"/>
  <c r="C5" i="11"/>
  <c r="D5" i="11"/>
  <c r="E5" i="11"/>
  <c r="F5" i="11"/>
  <c r="G5" i="11"/>
  <c r="C6" i="11"/>
  <c r="D6" i="11"/>
  <c r="E6" i="11"/>
  <c r="F6" i="11"/>
  <c r="G6" i="11"/>
  <c r="C11" i="11"/>
  <c r="D11" i="11"/>
  <c r="E11" i="11"/>
  <c r="F11" i="11"/>
  <c r="G11" i="11"/>
  <c r="C12" i="11"/>
  <c r="D12" i="11"/>
  <c r="E12" i="11"/>
  <c r="F12" i="11"/>
  <c r="G12" i="11"/>
  <c r="C13" i="11"/>
  <c r="D13" i="11"/>
  <c r="E13" i="11"/>
  <c r="F13" i="11"/>
  <c r="G13" i="11"/>
</calcChain>
</file>

<file path=xl/sharedStrings.xml><?xml version="1.0" encoding="utf-8"?>
<sst xmlns="http://schemas.openxmlformats.org/spreadsheetml/2006/main" count="436" uniqueCount="59">
  <si>
    <t>Rabatt B</t>
  </si>
  <si>
    <t>Rabatt A</t>
  </si>
  <si>
    <t>KL-534</t>
  </si>
  <si>
    <t>MC-122</t>
  </si>
  <si>
    <t>Pris</t>
  </si>
  <si>
    <t>ProduktID</t>
  </si>
  <si>
    <t>Pris (ex moms)</t>
  </si>
  <si>
    <t>Påslag med moms</t>
  </si>
  <si>
    <t>Påslag</t>
  </si>
  <si>
    <t>Rabatt C</t>
  </si>
  <si>
    <t>Blandade cellreferenser</t>
  </si>
  <si>
    <t>MC-123</t>
  </si>
  <si>
    <t>MC-124</t>
  </si>
  <si>
    <t>MC-125</t>
  </si>
  <si>
    <t>KL-535</t>
  </si>
  <si>
    <t>KL-536</t>
  </si>
  <si>
    <t>KL-537</t>
  </si>
  <si>
    <t>GG-483</t>
  </si>
  <si>
    <t>GG-484</t>
  </si>
  <si>
    <t>GG-485</t>
  </si>
  <si>
    <t>GG-486</t>
  </si>
  <si>
    <t>Laura</t>
  </si>
  <si>
    <t>Peter</t>
  </si>
  <si>
    <t>Wilma</t>
  </si>
  <si>
    <t>Kim</t>
  </si>
  <si>
    <t>Swen</t>
  </si>
  <si>
    <t>Bonus %</t>
  </si>
  <si>
    <t>Total bonus</t>
  </si>
  <si>
    <t>Period 1</t>
  </si>
  <si>
    <t>Period 2</t>
  </si>
  <si>
    <t>Period 3</t>
  </si>
  <si>
    <t>Fråga 1</t>
  </si>
  <si>
    <t>Fråga 2</t>
  </si>
  <si>
    <t>Fråga 3</t>
  </si>
  <si>
    <t>Fråga 4</t>
  </si>
  <si>
    <t>Fråga 5</t>
  </si>
  <si>
    <t>Fråga 6</t>
  </si>
  <si>
    <t>Fråga 7</t>
  </si>
  <si>
    <t>Fråga 8</t>
  </si>
  <si>
    <t>Fråga 9</t>
  </si>
  <si>
    <t>Fråga 10</t>
  </si>
  <si>
    <t>Svar 1</t>
  </si>
  <si>
    <t>Nej</t>
  </si>
  <si>
    <t>Ja</t>
  </si>
  <si>
    <t>Svar 2</t>
  </si>
  <si>
    <t>Vet ej</t>
  </si>
  <si>
    <t>Svar 3</t>
  </si>
  <si>
    <t>Svar 4</t>
  </si>
  <si>
    <t>Svar 5</t>
  </si>
  <si>
    <t>Svar 6</t>
  </si>
  <si>
    <t>Svar 7</t>
  </si>
  <si>
    <t>Svar 8</t>
  </si>
  <si>
    <t>Svar 9</t>
  </si>
  <si>
    <t>Svar 10</t>
  </si>
  <si>
    <t>Svar 11</t>
  </si>
  <si>
    <t>Svar 12</t>
  </si>
  <si>
    <t>Svar 13</t>
  </si>
  <si>
    <t>Svar 14</t>
  </si>
  <si>
    <t>Svar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</si>
</sst>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44" formatCode="_-* #,##0.00\ &quot;kr&quot;_-;\-* #,##0.00\ &quot;kr&quot;_-;_-* &quot;-&quot;??\ &quot;kr&quot;_-;_-@_-"/>
    <numFmt numFmtId="164" formatCode="_-* #,##0\ [$kr-41D]_-;\-* #,##0\ [$kr-41D]_-;_-* &quot;-&quot;??\ [$kr-41D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sz val="8"/>
      <name val="Calibri"/>
      <family val="2"/>
      <scheme val="minor"/>
    </font>
    <font>
      <sz val="24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3" fillId="0" borderId="1" applyNumberFormat="0" applyFill="0" applyAlignment="0" applyProtection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0" fontId="3" fillId="0" borderId="1" xfId="2"/>
    <xf numFmtId="164" fontId="0" fillId="0" borderId="0" xfId="1" applyNumberFormat="1" applyFont="1"/>
    <xf numFmtId="6" fontId="0" fillId="0" borderId="0" xfId="0" applyNumberFormat="1"/>
    <xf numFmtId="9" fontId="5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9" fontId="1" fillId="2" borderId="0" xfId="0" applyNumberFormat="1" applyFont="1" applyFill="1"/>
    <xf numFmtId="0" fontId="0" fillId="0" borderId="2" xfId="0" applyBorder="1"/>
    <xf numFmtId="0" fontId="1" fillId="0" borderId="0" xfId="0" applyFont="1"/>
    <xf numFmtId="0" fontId="4" fillId="0" borderId="0" xfId="0" applyFont="1"/>
    <xf numFmtId="0" fontId="8" fillId="0" borderId="0" xfId="3" applyFont="1" applyFill="1" applyAlignment="1"/>
    <xf numFmtId="6" fontId="1" fillId="0" borderId="0" xfId="0" applyNumberFormat="1" applyFont="1"/>
    <xf numFmtId="9" fontId="1" fillId="0" borderId="0" xfId="0" applyNumberFormat="1" applyFont="1"/>
    <xf numFmtId="9" fontId="5" fillId="0" borderId="0" xfId="0" applyNumberFormat="1" applyFont="1"/>
    <xf numFmtId="0" fontId="5" fillId="0" borderId="0" xfId="0" applyFont="1"/>
    <xf numFmtId="3" fontId="0" fillId="3" borderId="2" xfId="0" applyNumberFormat="1" applyFill="1" applyBorder="1"/>
    <xf numFmtId="9" fontId="0" fillId="4" borderId="2" xfId="0" applyNumberFormat="1" applyFill="1" applyBorder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5" borderId="2" xfId="0" applyFill="1" applyBorder="1"/>
    <xf numFmtId="3" fontId="0" fillId="5" borderId="2" xfId="0" applyNumberFormat="1" applyFill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6" borderId="0" xfId="0" applyFont="1" applyFill="1"/>
    <xf numFmtId="0" fontId="12" fillId="7" borderId="0" xfId="0" applyFont="1" applyFill="1"/>
    <xf numFmtId="0" fontId="1" fillId="5" borderId="0" xfId="0" applyFont="1" applyFill="1"/>
    <xf numFmtId="0" fontId="1" fillId="5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Normal" xfId="0" builtinId="0"/>
    <cellStyle name="Rubrik" xfId="3" builtinId="15"/>
    <cellStyle name="Rubrik 3" xfId="2" builtinId="18"/>
    <cellStyle name="Valuta" xfId="1" builtinId="4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609BACB-BE49-4473-B492-A54D4866997C}" type="doc">
      <dgm:prSet loTypeId="urn:microsoft.com/office/officeart/2005/8/layout/vList6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sv-SE"/>
        </a:p>
      </dgm:t>
    </dgm:pt>
    <dgm:pt modelId="{D5662F61-95F5-4D1A-9DDA-F83D1755651A}">
      <dgm:prSet phldrT="[Text]"/>
      <dgm:spPr/>
      <dgm:t>
        <a:bodyPr/>
        <a:lstStyle/>
        <a:p>
          <a:r>
            <a:rPr lang="sv-SE"/>
            <a:t>$A$2</a:t>
          </a:r>
        </a:p>
      </dgm:t>
    </dgm:pt>
    <dgm:pt modelId="{F94D8699-F0E6-4061-A38D-88C564FEE4AF}" type="parTrans" cxnId="{6FFA907E-E8CC-4E7A-BDD7-1C4D10DEAD46}">
      <dgm:prSet/>
      <dgm:spPr/>
      <dgm:t>
        <a:bodyPr/>
        <a:lstStyle/>
        <a:p>
          <a:endParaRPr lang="sv-SE"/>
        </a:p>
      </dgm:t>
    </dgm:pt>
    <dgm:pt modelId="{AD11819B-37DF-4A63-88B3-2C3E6AD008B8}" type="sibTrans" cxnId="{6FFA907E-E8CC-4E7A-BDD7-1C4D10DEAD46}">
      <dgm:prSet/>
      <dgm:spPr/>
      <dgm:t>
        <a:bodyPr/>
        <a:lstStyle/>
        <a:p>
          <a:endParaRPr lang="sv-SE"/>
        </a:p>
      </dgm:t>
    </dgm:pt>
    <dgm:pt modelId="{17CAAA7F-1A63-41C8-B7C6-71F012BFEB04}">
      <dgm:prSet phldrT="[Text]"/>
      <dgm:spPr/>
      <dgm:t>
        <a:bodyPr/>
        <a:lstStyle/>
        <a:p>
          <a:r>
            <a:rPr lang="sv-SE" b="1" i="1"/>
            <a:t>Absolut cellreferens</a:t>
          </a:r>
          <a:br>
            <a:rPr lang="sv-SE"/>
          </a:br>
          <a:r>
            <a:rPr lang="sv-SE"/>
            <a:t>Kolumnen och raden är låsta och ändras </a:t>
          </a:r>
          <a:r>
            <a:rPr lang="sv-SE" b="1"/>
            <a:t>inte</a:t>
          </a:r>
          <a:r>
            <a:rPr lang="sv-SE"/>
            <a:t> när formeln kopieras.</a:t>
          </a:r>
        </a:p>
      </dgm:t>
    </dgm:pt>
    <dgm:pt modelId="{130E0953-1B80-4753-93B3-F0A0CC832B35}" type="parTrans" cxnId="{30FAB40D-5E75-458B-A05C-2B089ABB7BBE}">
      <dgm:prSet/>
      <dgm:spPr/>
      <dgm:t>
        <a:bodyPr/>
        <a:lstStyle/>
        <a:p>
          <a:endParaRPr lang="sv-SE"/>
        </a:p>
      </dgm:t>
    </dgm:pt>
    <dgm:pt modelId="{F58DBEAC-8E39-4AB6-AEA4-C6BD26347BA7}" type="sibTrans" cxnId="{30FAB40D-5E75-458B-A05C-2B089ABB7BBE}">
      <dgm:prSet/>
      <dgm:spPr/>
      <dgm:t>
        <a:bodyPr/>
        <a:lstStyle/>
        <a:p>
          <a:endParaRPr lang="sv-SE"/>
        </a:p>
      </dgm:t>
    </dgm:pt>
    <dgm:pt modelId="{C6BF8053-6AA5-4AB7-8FDD-44B03101345A}">
      <dgm:prSet phldrT="[Text]"/>
      <dgm:spPr/>
      <dgm:t>
        <a:bodyPr/>
        <a:lstStyle/>
        <a:p>
          <a:r>
            <a:rPr lang="sv-SE"/>
            <a:t>A$2</a:t>
          </a:r>
        </a:p>
      </dgm:t>
    </dgm:pt>
    <dgm:pt modelId="{12F94BF7-A3D7-43C2-A736-2B0D13B58EAB}" type="parTrans" cxnId="{EA0FC312-DAA3-406D-9E76-A8D0C95CFBB2}">
      <dgm:prSet/>
      <dgm:spPr/>
      <dgm:t>
        <a:bodyPr/>
        <a:lstStyle/>
        <a:p>
          <a:endParaRPr lang="sv-SE"/>
        </a:p>
      </dgm:t>
    </dgm:pt>
    <dgm:pt modelId="{BD2E2EDB-A817-4A44-AA18-8A5162D73F29}" type="sibTrans" cxnId="{EA0FC312-DAA3-406D-9E76-A8D0C95CFBB2}">
      <dgm:prSet/>
      <dgm:spPr/>
      <dgm:t>
        <a:bodyPr/>
        <a:lstStyle/>
        <a:p>
          <a:endParaRPr lang="sv-SE"/>
        </a:p>
      </dgm:t>
    </dgm:pt>
    <dgm:pt modelId="{A39D8185-AFFF-4184-A976-90719D48AD46}">
      <dgm:prSet phldrT="[Text]"/>
      <dgm:spPr/>
      <dgm:t>
        <a:bodyPr/>
        <a:lstStyle/>
        <a:p>
          <a:r>
            <a:rPr lang="sv-SE"/>
            <a:t>$A2</a:t>
          </a:r>
        </a:p>
      </dgm:t>
    </dgm:pt>
    <dgm:pt modelId="{E48DE9A4-6495-4AF3-A3A5-5A1CEC2FC476}" type="parTrans" cxnId="{54E9103C-A396-482D-9131-21CAB9B2DCD1}">
      <dgm:prSet/>
      <dgm:spPr/>
      <dgm:t>
        <a:bodyPr/>
        <a:lstStyle/>
        <a:p>
          <a:endParaRPr lang="sv-SE"/>
        </a:p>
      </dgm:t>
    </dgm:pt>
    <dgm:pt modelId="{4670A165-66A4-42A3-91E3-F148F39FE7F1}" type="sibTrans" cxnId="{54E9103C-A396-482D-9131-21CAB9B2DCD1}">
      <dgm:prSet/>
      <dgm:spPr/>
      <dgm:t>
        <a:bodyPr/>
        <a:lstStyle/>
        <a:p>
          <a:endParaRPr lang="sv-SE"/>
        </a:p>
      </dgm:t>
    </dgm:pt>
    <dgm:pt modelId="{7B1DC0B0-F84A-457B-B656-643F92BFE743}">
      <dgm:prSet phldrT="[Text]"/>
      <dgm:spPr/>
      <dgm:t>
        <a:bodyPr/>
        <a:lstStyle/>
        <a:p>
          <a:r>
            <a:rPr lang="sv-SE" b="1" i="1"/>
            <a:t>Blandad cellreferens</a:t>
          </a:r>
          <a:br>
            <a:rPr lang="sv-SE" i="1"/>
          </a:br>
          <a:r>
            <a:rPr lang="sv-SE"/>
            <a:t>Kolumnen är låst och ändras </a:t>
          </a:r>
          <a:r>
            <a:rPr lang="sv-SE" b="1"/>
            <a:t>inte</a:t>
          </a:r>
          <a:r>
            <a:rPr lang="sv-SE"/>
            <a:t> när formeln kopieras.</a:t>
          </a:r>
        </a:p>
      </dgm:t>
    </dgm:pt>
    <dgm:pt modelId="{ACBD1CD1-7942-4D56-99D4-A9AF631FF7C4}" type="parTrans" cxnId="{5A84BA54-D841-41A9-80ED-6D0C2A0B3FE1}">
      <dgm:prSet/>
      <dgm:spPr/>
      <dgm:t>
        <a:bodyPr/>
        <a:lstStyle/>
        <a:p>
          <a:endParaRPr lang="sv-SE"/>
        </a:p>
      </dgm:t>
    </dgm:pt>
    <dgm:pt modelId="{926C9797-9801-4F51-A1C6-E739C714B6E6}" type="sibTrans" cxnId="{5A84BA54-D841-41A9-80ED-6D0C2A0B3FE1}">
      <dgm:prSet/>
      <dgm:spPr/>
      <dgm:t>
        <a:bodyPr/>
        <a:lstStyle/>
        <a:p>
          <a:endParaRPr lang="sv-SE"/>
        </a:p>
      </dgm:t>
    </dgm:pt>
    <dgm:pt modelId="{AD26C6E9-7135-46E8-B07E-09B89E1F78CD}">
      <dgm:prSet phldrT="[Text]"/>
      <dgm:spPr/>
      <dgm:t>
        <a:bodyPr/>
        <a:lstStyle/>
        <a:p>
          <a:r>
            <a:rPr lang="sv-SE"/>
            <a:t>A2</a:t>
          </a:r>
        </a:p>
      </dgm:t>
    </dgm:pt>
    <dgm:pt modelId="{7D708745-4C84-490D-B147-698639EC8906}" type="parTrans" cxnId="{94EA1FCE-3928-4815-949E-96507EF15FD1}">
      <dgm:prSet/>
      <dgm:spPr/>
      <dgm:t>
        <a:bodyPr/>
        <a:lstStyle/>
        <a:p>
          <a:endParaRPr lang="sv-SE"/>
        </a:p>
      </dgm:t>
    </dgm:pt>
    <dgm:pt modelId="{66C0D0DD-228E-42DF-8117-18513180460C}" type="sibTrans" cxnId="{94EA1FCE-3928-4815-949E-96507EF15FD1}">
      <dgm:prSet/>
      <dgm:spPr/>
      <dgm:t>
        <a:bodyPr/>
        <a:lstStyle/>
        <a:p>
          <a:endParaRPr lang="sv-SE"/>
        </a:p>
      </dgm:t>
    </dgm:pt>
    <dgm:pt modelId="{2D967E8C-1D15-44E9-B7EF-52085A8D934F}">
      <dgm:prSet phldrT="[Text]"/>
      <dgm:spPr/>
      <dgm:t>
        <a:bodyPr/>
        <a:lstStyle/>
        <a:p>
          <a:r>
            <a:rPr lang="sv-SE" b="1" i="1"/>
            <a:t>Blandad cellreferens</a:t>
          </a:r>
          <a:br>
            <a:rPr lang="sv-SE" i="1"/>
          </a:br>
          <a:r>
            <a:rPr lang="sv-SE"/>
            <a:t>Raden är låst och ändras </a:t>
          </a:r>
          <a:r>
            <a:rPr lang="sv-SE" b="1"/>
            <a:t>inte</a:t>
          </a:r>
          <a:r>
            <a:rPr lang="sv-SE"/>
            <a:t> när formeln kopieras.</a:t>
          </a:r>
        </a:p>
      </dgm:t>
    </dgm:pt>
    <dgm:pt modelId="{8ADCCC66-4871-441D-81ED-743EF3E60E9C}" type="parTrans" cxnId="{E3D8F801-779B-4B56-8CB0-1ABFB055EB15}">
      <dgm:prSet/>
      <dgm:spPr/>
      <dgm:t>
        <a:bodyPr/>
        <a:lstStyle/>
        <a:p>
          <a:endParaRPr lang="sv-SE"/>
        </a:p>
      </dgm:t>
    </dgm:pt>
    <dgm:pt modelId="{E0538242-DF0A-4DA4-BD22-B70DAD771377}" type="sibTrans" cxnId="{E3D8F801-779B-4B56-8CB0-1ABFB055EB15}">
      <dgm:prSet/>
      <dgm:spPr/>
      <dgm:t>
        <a:bodyPr/>
        <a:lstStyle/>
        <a:p>
          <a:endParaRPr lang="sv-SE"/>
        </a:p>
      </dgm:t>
    </dgm:pt>
    <dgm:pt modelId="{570A01A9-3711-4929-A273-F41E37B4823C}">
      <dgm:prSet phldrT="[Text]"/>
      <dgm:spPr/>
      <dgm:t>
        <a:bodyPr/>
        <a:lstStyle/>
        <a:p>
          <a:r>
            <a:rPr lang="sv-SE" b="1" i="1"/>
            <a:t>Relativ cellreferens</a:t>
          </a:r>
          <a:br>
            <a:rPr lang="sv-SE"/>
          </a:br>
          <a:r>
            <a:rPr lang="sv-SE"/>
            <a:t>Olåst kolumn och rad. Kolumn och rad ändras när formeln kopieras. </a:t>
          </a:r>
        </a:p>
      </dgm:t>
    </dgm:pt>
    <dgm:pt modelId="{479A71A3-FC49-48DD-A3E6-B3BFBE231336}" type="parTrans" cxnId="{5B0671BD-6FB6-443F-8D57-90CC103BD0ED}">
      <dgm:prSet/>
      <dgm:spPr/>
      <dgm:t>
        <a:bodyPr/>
        <a:lstStyle/>
        <a:p>
          <a:endParaRPr lang="sv-SE"/>
        </a:p>
      </dgm:t>
    </dgm:pt>
    <dgm:pt modelId="{D62CFA64-CE01-4EAD-A381-C8A211031893}" type="sibTrans" cxnId="{5B0671BD-6FB6-443F-8D57-90CC103BD0ED}">
      <dgm:prSet/>
      <dgm:spPr/>
      <dgm:t>
        <a:bodyPr/>
        <a:lstStyle/>
        <a:p>
          <a:endParaRPr lang="sv-SE"/>
        </a:p>
      </dgm:t>
    </dgm:pt>
    <dgm:pt modelId="{FAF4776C-F975-4091-98B3-F2B4914BCED7}" type="pres">
      <dgm:prSet presAssocID="{C609BACB-BE49-4473-B492-A54D4866997C}" presName="Name0" presStyleCnt="0">
        <dgm:presLayoutVars>
          <dgm:dir/>
          <dgm:animLvl val="lvl"/>
          <dgm:resizeHandles/>
        </dgm:presLayoutVars>
      </dgm:prSet>
      <dgm:spPr/>
    </dgm:pt>
    <dgm:pt modelId="{799D27A3-4824-439C-83BB-B9AE79B89EF6}" type="pres">
      <dgm:prSet presAssocID="{AD26C6E9-7135-46E8-B07E-09B89E1F78CD}" presName="linNode" presStyleCnt="0"/>
      <dgm:spPr/>
    </dgm:pt>
    <dgm:pt modelId="{5600299F-4627-40A8-83F5-F4CCC9452A66}" type="pres">
      <dgm:prSet presAssocID="{AD26C6E9-7135-46E8-B07E-09B89E1F78CD}" presName="parentShp" presStyleLbl="node1" presStyleIdx="0" presStyleCnt="4" custScaleX="46260">
        <dgm:presLayoutVars>
          <dgm:bulletEnabled val="1"/>
        </dgm:presLayoutVars>
      </dgm:prSet>
      <dgm:spPr/>
    </dgm:pt>
    <dgm:pt modelId="{AFFB0245-5C61-454A-954C-96EF6B3A96CC}" type="pres">
      <dgm:prSet presAssocID="{AD26C6E9-7135-46E8-B07E-09B89E1F78CD}" presName="childShp" presStyleLbl="bgAccFollowNode1" presStyleIdx="0" presStyleCnt="4">
        <dgm:presLayoutVars>
          <dgm:bulletEnabled val="1"/>
        </dgm:presLayoutVars>
      </dgm:prSet>
      <dgm:spPr>
        <a:prstGeom prst="roundRect">
          <a:avLst/>
        </a:prstGeom>
      </dgm:spPr>
    </dgm:pt>
    <dgm:pt modelId="{39B63A82-ECDB-4909-A7C4-C55123CCD55F}" type="pres">
      <dgm:prSet presAssocID="{66C0D0DD-228E-42DF-8117-18513180460C}" presName="spacing" presStyleCnt="0"/>
      <dgm:spPr/>
    </dgm:pt>
    <dgm:pt modelId="{C861AA39-24BB-407F-A5D3-74299537A1A7}" type="pres">
      <dgm:prSet presAssocID="{D5662F61-95F5-4D1A-9DDA-F83D1755651A}" presName="linNode" presStyleCnt="0"/>
      <dgm:spPr/>
    </dgm:pt>
    <dgm:pt modelId="{7F504D04-06AF-4455-8C99-CD3BCA09287D}" type="pres">
      <dgm:prSet presAssocID="{D5662F61-95F5-4D1A-9DDA-F83D1755651A}" presName="parentShp" presStyleLbl="node1" presStyleIdx="1" presStyleCnt="4" custScaleX="46260">
        <dgm:presLayoutVars>
          <dgm:bulletEnabled val="1"/>
        </dgm:presLayoutVars>
      </dgm:prSet>
      <dgm:spPr/>
    </dgm:pt>
    <dgm:pt modelId="{67DE5BF5-809A-4530-AE26-3BADC6DC5495}" type="pres">
      <dgm:prSet presAssocID="{D5662F61-95F5-4D1A-9DDA-F83D1755651A}" presName="childShp" presStyleLbl="bgAccFollowNode1" presStyleIdx="1" presStyleCnt="4">
        <dgm:presLayoutVars>
          <dgm:bulletEnabled val="1"/>
        </dgm:presLayoutVars>
      </dgm:prSet>
      <dgm:spPr>
        <a:prstGeom prst="roundRect">
          <a:avLst/>
        </a:prstGeom>
      </dgm:spPr>
    </dgm:pt>
    <dgm:pt modelId="{C3C2ED04-B345-4BBE-860A-960328D4FE65}" type="pres">
      <dgm:prSet presAssocID="{AD11819B-37DF-4A63-88B3-2C3E6AD008B8}" presName="spacing" presStyleCnt="0"/>
      <dgm:spPr/>
    </dgm:pt>
    <dgm:pt modelId="{FF7D6334-AFAD-4390-9CE6-B8F856906684}" type="pres">
      <dgm:prSet presAssocID="{C6BF8053-6AA5-4AB7-8FDD-44B03101345A}" presName="linNode" presStyleCnt="0"/>
      <dgm:spPr/>
    </dgm:pt>
    <dgm:pt modelId="{9377D8C3-4262-4235-9626-03E1E98CEC46}" type="pres">
      <dgm:prSet presAssocID="{C6BF8053-6AA5-4AB7-8FDD-44B03101345A}" presName="parentShp" presStyleLbl="node1" presStyleIdx="2" presStyleCnt="4" custScaleX="46260">
        <dgm:presLayoutVars>
          <dgm:bulletEnabled val="1"/>
        </dgm:presLayoutVars>
      </dgm:prSet>
      <dgm:spPr/>
    </dgm:pt>
    <dgm:pt modelId="{BA7F67EB-F9DE-4E90-A4AF-D6D4ECDFCB7B}" type="pres">
      <dgm:prSet presAssocID="{C6BF8053-6AA5-4AB7-8FDD-44B03101345A}" presName="childShp" presStyleLbl="bgAccFollowNode1" presStyleIdx="2" presStyleCnt="4">
        <dgm:presLayoutVars>
          <dgm:bulletEnabled val="1"/>
        </dgm:presLayoutVars>
      </dgm:prSet>
      <dgm:spPr>
        <a:prstGeom prst="roundRect">
          <a:avLst/>
        </a:prstGeom>
      </dgm:spPr>
    </dgm:pt>
    <dgm:pt modelId="{D2217B3A-7EB2-4FAD-AA27-03AF1AFDD3F7}" type="pres">
      <dgm:prSet presAssocID="{BD2E2EDB-A817-4A44-AA18-8A5162D73F29}" presName="spacing" presStyleCnt="0"/>
      <dgm:spPr/>
    </dgm:pt>
    <dgm:pt modelId="{5959D626-8E93-4FBF-84E7-8B4C7C3F3454}" type="pres">
      <dgm:prSet presAssocID="{A39D8185-AFFF-4184-A976-90719D48AD46}" presName="linNode" presStyleCnt="0"/>
      <dgm:spPr/>
    </dgm:pt>
    <dgm:pt modelId="{1B878011-6060-4388-83D2-B8360CEE6B37}" type="pres">
      <dgm:prSet presAssocID="{A39D8185-AFFF-4184-A976-90719D48AD46}" presName="parentShp" presStyleLbl="node1" presStyleIdx="3" presStyleCnt="4" custScaleX="46260">
        <dgm:presLayoutVars>
          <dgm:bulletEnabled val="1"/>
        </dgm:presLayoutVars>
      </dgm:prSet>
      <dgm:spPr/>
    </dgm:pt>
    <dgm:pt modelId="{AEAAC367-0603-481E-908D-6D27C355E4A9}" type="pres">
      <dgm:prSet presAssocID="{A39D8185-AFFF-4184-A976-90719D48AD46}" presName="childShp" presStyleLbl="bgAccFollowNode1" presStyleIdx="3" presStyleCnt="4">
        <dgm:presLayoutVars>
          <dgm:bulletEnabled val="1"/>
        </dgm:presLayoutVars>
      </dgm:prSet>
      <dgm:spPr>
        <a:prstGeom prst="roundRect">
          <a:avLst/>
        </a:prstGeom>
      </dgm:spPr>
    </dgm:pt>
  </dgm:ptLst>
  <dgm:cxnLst>
    <dgm:cxn modelId="{E3D8F801-779B-4B56-8CB0-1ABFB055EB15}" srcId="{C6BF8053-6AA5-4AB7-8FDD-44B03101345A}" destId="{2D967E8C-1D15-44E9-B7EF-52085A8D934F}" srcOrd="0" destOrd="0" parTransId="{8ADCCC66-4871-441D-81ED-743EF3E60E9C}" sibTransId="{E0538242-DF0A-4DA4-BD22-B70DAD771377}"/>
    <dgm:cxn modelId="{2A598D0B-A77C-4AD1-98E5-4571595F33AA}" type="presOf" srcId="{570A01A9-3711-4929-A273-F41E37B4823C}" destId="{AFFB0245-5C61-454A-954C-96EF6B3A96CC}" srcOrd="0" destOrd="0" presId="urn:microsoft.com/office/officeart/2005/8/layout/vList6"/>
    <dgm:cxn modelId="{30FAB40D-5E75-458B-A05C-2B089ABB7BBE}" srcId="{D5662F61-95F5-4D1A-9DDA-F83D1755651A}" destId="{17CAAA7F-1A63-41C8-B7C6-71F012BFEB04}" srcOrd="0" destOrd="0" parTransId="{130E0953-1B80-4753-93B3-F0A0CC832B35}" sibTransId="{F58DBEAC-8E39-4AB6-AEA4-C6BD26347BA7}"/>
    <dgm:cxn modelId="{EA0FC312-DAA3-406D-9E76-A8D0C95CFBB2}" srcId="{C609BACB-BE49-4473-B492-A54D4866997C}" destId="{C6BF8053-6AA5-4AB7-8FDD-44B03101345A}" srcOrd="2" destOrd="0" parTransId="{12F94BF7-A3D7-43C2-A736-2B0D13B58EAB}" sibTransId="{BD2E2EDB-A817-4A44-AA18-8A5162D73F29}"/>
    <dgm:cxn modelId="{61655B22-34E5-415F-AEB3-F4BD6F5B9261}" type="presOf" srcId="{7B1DC0B0-F84A-457B-B656-643F92BFE743}" destId="{AEAAC367-0603-481E-908D-6D27C355E4A9}" srcOrd="0" destOrd="0" presId="urn:microsoft.com/office/officeart/2005/8/layout/vList6"/>
    <dgm:cxn modelId="{54E9103C-A396-482D-9131-21CAB9B2DCD1}" srcId="{C609BACB-BE49-4473-B492-A54D4866997C}" destId="{A39D8185-AFFF-4184-A976-90719D48AD46}" srcOrd="3" destOrd="0" parTransId="{E48DE9A4-6495-4AF3-A3A5-5A1CEC2FC476}" sibTransId="{4670A165-66A4-42A3-91E3-F148F39FE7F1}"/>
    <dgm:cxn modelId="{4DA93140-1CB6-4EAE-8464-12828FFB17F9}" type="presOf" srcId="{C6BF8053-6AA5-4AB7-8FDD-44B03101345A}" destId="{9377D8C3-4262-4235-9626-03E1E98CEC46}" srcOrd="0" destOrd="0" presId="urn:microsoft.com/office/officeart/2005/8/layout/vList6"/>
    <dgm:cxn modelId="{D307CD46-DD6D-404E-9321-6C0D69B0498C}" type="presOf" srcId="{A39D8185-AFFF-4184-A976-90719D48AD46}" destId="{1B878011-6060-4388-83D2-B8360CEE6B37}" srcOrd="0" destOrd="0" presId="urn:microsoft.com/office/officeart/2005/8/layout/vList6"/>
    <dgm:cxn modelId="{FB718471-E8F5-404E-A29E-48CEB602BFC4}" type="presOf" srcId="{17CAAA7F-1A63-41C8-B7C6-71F012BFEB04}" destId="{67DE5BF5-809A-4530-AE26-3BADC6DC5495}" srcOrd="0" destOrd="0" presId="urn:microsoft.com/office/officeart/2005/8/layout/vList6"/>
    <dgm:cxn modelId="{5A84BA54-D841-41A9-80ED-6D0C2A0B3FE1}" srcId="{A39D8185-AFFF-4184-A976-90719D48AD46}" destId="{7B1DC0B0-F84A-457B-B656-643F92BFE743}" srcOrd="0" destOrd="0" parTransId="{ACBD1CD1-7942-4D56-99D4-A9AF631FF7C4}" sibTransId="{926C9797-9801-4F51-A1C6-E739C714B6E6}"/>
    <dgm:cxn modelId="{3FDABA78-A311-4DB6-8D14-C8CCF00C5860}" type="presOf" srcId="{AD26C6E9-7135-46E8-B07E-09B89E1F78CD}" destId="{5600299F-4627-40A8-83F5-F4CCC9452A66}" srcOrd="0" destOrd="0" presId="urn:microsoft.com/office/officeart/2005/8/layout/vList6"/>
    <dgm:cxn modelId="{6FFA907E-E8CC-4E7A-BDD7-1C4D10DEAD46}" srcId="{C609BACB-BE49-4473-B492-A54D4866997C}" destId="{D5662F61-95F5-4D1A-9DDA-F83D1755651A}" srcOrd="1" destOrd="0" parTransId="{F94D8699-F0E6-4061-A38D-88C564FEE4AF}" sibTransId="{AD11819B-37DF-4A63-88B3-2C3E6AD008B8}"/>
    <dgm:cxn modelId="{D8B44EA8-DDC5-474C-B10C-4BF02208A6A3}" type="presOf" srcId="{C609BACB-BE49-4473-B492-A54D4866997C}" destId="{FAF4776C-F975-4091-98B3-F2B4914BCED7}" srcOrd="0" destOrd="0" presId="urn:microsoft.com/office/officeart/2005/8/layout/vList6"/>
    <dgm:cxn modelId="{513BAFB5-81FC-4340-A935-5EB05D5C99BB}" type="presOf" srcId="{2D967E8C-1D15-44E9-B7EF-52085A8D934F}" destId="{BA7F67EB-F9DE-4E90-A4AF-D6D4ECDFCB7B}" srcOrd="0" destOrd="0" presId="urn:microsoft.com/office/officeart/2005/8/layout/vList6"/>
    <dgm:cxn modelId="{5B0671BD-6FB6-443F-8D57-90CC103BD0ED}" srcId="{AD26C6E9-7135-46E8-B07E-09B89E1F78CD}" destId="{570A01A9-3711-4929-A273-F41E37B4823C}" srcOrd="0" destOrd="0" parTransId="{479A71A3-FC49-48DD-A3E6-B3BFBE231336}" sibTransId="{D62CFA64-CE01-4EAD-A381-C8A211031893}"/>
    <dgm:cxn modelId="{94EA1FCE-3928-4815-949E-96507EF15FD1}" srcId="{C609BACB-BE49-4473-B492-A54D4866997C}" destId="{AD26C6E9-7135-46E8-B07E-09B89E1F78CD}" srcOrd="0" destOrd="0" parTransId="{7D708745-4C84-490D-B147-698639EC8906}" sibTransId="{66C0D0DD-228E-42DF-8117-18513180460C}"/>
    <dgm:cxn modelId="{B6ABE5DF-88F5-4291-994B-D1F61B31392F}" type="presOf" srcId="{D5662F61-95F5-4D1A-9DDA-F83D1755651A}" destId="{7F504D04-06AF-4455-8C99-CD3BCA09287D}" srcOrd="0" destOrd="0" presId="urn:microsoft.com/office/officeart/2005/8/layout/vList6"/>
    <dgm:cxn modelId="{3DD6790E-CD91-433C-A12F-C2B55C3D2C2C}" type="presParOf" srcId="{FAF4776C-F975-4091-98B3-F2B4914BCED7}" destId="{799D27A3-4824-439C-83BB-B9AE79B89EF6}" srcOrd="0" destOrd="0" presId="urn:microsoft.com/office/officeart/2005/8/layout/vList6"/>
    <dgm:cxn modelId="{D03B74F0-0B53-4EA9-B3FF-7735949C6B73}" type="presParOf" srcId="{799D27A3-4824-439C-83BB-B9AE79B89EF6}" destId="{5600299F-4627-40A8-83F5-F4CCC9452A66}" srcOrd="0" destOrd="0" presId="urn:microsoft.com/office/officeart/2005/8/layout/vList6"/>
    <dgm:cxn modelId="{AFD1391E-A5FF-40E5-AA0B-A8A0E2568CAF}" type="presParOf" srcId="{799D27A3-4824-439C-83BB-B9AE79B89EF6}" destId="{AFFB0245-5C61-454A-954C-96EF6B3A96CC}" srcOrd="1" destOrd="0" presId="urn:microsoft.com/office/officeart/2005/8/layout/vList6"/>
    <dgm:cxn modelId="{CD567621-E416-4B9F-84EF-1C2A7E5012B0}" type="presParOf" srcId="{FAF4776C-F975-4091-98B3-F2B4914BCED7}" destId="{39B63A82-ECDB-4909-A7C4-C55123CCD55F}" srcOrd="1" destOrd="0" presId="urn:microsoft.com/office/officeart/2005/8/layout/vList6"/>
    <dgm:cxn modelId="{60DB583E-CE75-42D6-B4CC-D7F6DA608EB8}" type="presParOf" srcId="{FAF4776C-F975-4091-98B3-F2B4914BCED7}" destId="{C861AA39-24BB-407F-A5D3-74299537A1A7}" srcOrd="2" destOrd="0" presId="urn:microsoft.com/office/officeart/2005/8/layout/vList6"/>
    <dgm:cxn modelId="{B788E6D2-F47A-42FB-943D-F7E4A3C1F997}" type="presParOf" srcId="{C861AA39-24BB-407F-A5D3-74299537A1A7}" destId="{7F504D04-06AF-4455-8C99-CD3BCA09287D}" srcOrd="0" destOrd="0" presId="urn:microsoft.com/office/officeart/2005/8/layout/vList6"/>
    <dgm:cxn modelId="{970E7757-E352-4B8C-86BB-B10791B9CB8E}" type="presParOf" srcId="{C861AA39-24BB-407F-A5D3-74299537A1A7}" destId="{67DE5BF5-809A-4530-AE26-3BADC6DC5495}" srcOrd="1" destOrd="0" presId="urn:microsoft.com/office/officeart/2005/8/layout/vList6"/>
    <dgm:cxn modelId="{C6CB5EF5-310F-4DCD-B69D-2ED12C065D22}" type="presParOf" srcId="{FAF4776C-F975-4091-98B3-F2B4914BCED7}" destId="{C3C2ED04-B345-4BBE-860A-960328D4FE65}" srcOrd="3" destOrd="0" presId="urn:microsoft.com/office/officeart/2005/8/layout/vList6"/>
    <dgm:cxn modelId="{22A924C3-B461-41C9-9DEA-FAAF0A543CA1}" type="presParOf" srcId="{FAF4776C-F975-4091-98B3-F2B4914BCED7}" destId="{FF7D6334-AFAD-4390-9CE6-B8F856906684}" srcOrd="4" destOrd="0" presId="urn:microsoft.com/office/officeart/2005/8/layout/vList6"/>
    <dgm:cxn modelId="{385779D7-29F7-4FF5-8324-85661956E4AB}" type="presParOf" srcId="{FF7D6334-AFAD-4390-9CE6-B8F856906684}" destId="{9377D8C3-4262-4235-9626-03E1E98CEC46}" srcOrd="0" destOrd="0" presId="urn:microsoft.com/office/officeart/2005/8/layout/vList6"/>
    <dgm:cxn modelId="{2812019E-EAD0-46F7-BE89-F906B81329BA}" type="presParOf" srcId="{FF7D6334-AFAD-4390-9CE6-B8F856906684}" destId="{BA7F67EB-F9DE-4E90-A4AF-D6D4ECDFCB7B}" srcOrd="1" destOrd="0" presId="urn:microsoft.com/office/officeart/2005/8/layout/vList6"/>
    <dgm:cxn modelId="{CB6A7C88-E680-43E8-B074-001E0B33445E}" type="presParOf" srcId="{FAF4776C-F975-4091-98B3-F2B4914BCED7}" destId="{D2217B3A-7EB2-4FAD-AA27-03AF1AFDD3F7}" srcOrd="5" destOrd="0" presId="urn:microsoft.com/office/officeart/2005/8/layout/vList6"/>
    <dgm:cxn modelId="{BF4AF90B-6A84-4440-B31A-B8E296605783}" type="presParOf" srcId="{FAF4776C-F975-4091-98B3-F2B4914BCED7}" destId="{5959D626-8E93-4FBF-84E7-8B4C7C3F3454}" srcOrd="6" destOrd="0" presId="urn:microsoft.com/office/officeart/2005/8/layout/vList6"/>
    <dgm:cxn modelId="{62878EEA-3372-474F-982E-3A4B27B86213}" type="presParOf" srcId="{5959D626-8E93-4FBF-84E7-8B4C7C3F3454}" destId="{1B878011-6060-4388-83D2-B8360CEE6B37}" srcOrd="0" destOrd="0" presId="urn:microsoft.com/office/officeart/2005/8/layout/vList6"/>
    <dgm:cxn modelId="{FEEC378B-0A05-4F73-897D-C0E4BF0EC347}" type="presParOf" srcId="{5959D626-8E93-4FBF-84E7-8B4C7C3F3454}" destId="{AEAAC367-0603-481E-908D-6D27C355E4A9}" srcOrd="1" destOrd="0" presId="urn:microsoft.com/office/officeart/2005/8/layout/vList6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FFB0245-5C61-454A-954C-96EF6B3A96CC}">
      <dsp:nvSpPr>
        <dsp:cNvPr id="0" name=""/>
        <dsp:cNvSpPr/>
      </dsp:nvSpPr>
      <dsp:spPr>
        <a:xfrm>
          <a:off x="3316552" y="1097"/>
          <a:ext cx="6802720" cy="870473"/>
        </a:xfrm>
        <a:prstGeom prst="round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430" tIns="11430" rIns="11430" bIns="11430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sv-SE" sz="1800" b="1" i="1" kern="1200"/>
            <a:t>Relativ cellreferens</a:t>
          </a:r>
          <a:br>
            <a:rPr lang="sv-SE" sz="1800" kern="1200"/>
          </a:br>
          <a:r>
            <a:rPr lang="sv-SE" sz="1800" kern="1200"/>
            <a:t>Olåst kolumn och rad. Kolumn och rad ändras när formeln kopieras. </a:t>
          </a:r>
        </a:p>
      </dsp:txBody>
      <dsp:txXfrm>
        <a:off x="3359045" y="43590"/>
        <a:ext cx="6717734" cy="785487"/>
      </dsp:txXfrm>
    </dsp:sp>
    <dsp:sp modelId="{5600299F-4627-40A8-83F5-F4CCC9452A66}">
      <dsp:nvSpPr>
        <dsp:cNvPr id="0" name=""/>
        <dsp:cNvSpPr/>
      </dsp:nvSpPr>
      <dsp:spPr>
        <a:xfrm>
          <a:off x="1218593" y="1097"/>
          <a:ext cx="2097958" cy="870473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7640" tIns="83820" rIns="167640" bIns="83820" numCol="1" spcCol="1270" anchor="ctr" anchorCtr="0">
          <a:noAutofit/>
        </a:bodyPr>
        <a:lstStyle/>
        <a:p>
          <a:pPr marL="0" lvl="0" indent="0" algn="ctr" defTabSz="1955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sv-SE" sz="4400" kern="1200"/>
            <a:t>A2</a:t>
          </a:r>
        </a:p>
      </dsp:txBody>
      <dsp:txXfrm>
        <a:off x="1261086" y="43590"/>
        <a:ext cx="2012972" cy="785487"/>
      </dsp:txXfrm>
    </dsp:sp>
    <dsp:sp modelId="{67DE5BF5-809A-4530-AE26-3BADC6DC5495}">
      <dsp:nvSpPr>
        <dsp:cNvPr id="0" name=""/>
        <dsp:cNvSpPr/>
      </dsp:nvSpPr>
      <dsp:spPr>
        <a:xfrm>
          <a:off x="3316552" y="958617"/>
          <a:ext cx="6802720" cy="870473"/>
        </a:xfrm>
        <a:prstGeom prst="round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430" tIns="11430" rIns="11430" bIns="11430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sv-SE" sz="1800" b="1" i="1" kern="1200"/>
            <a:t>Absolut cellreferens</a:t>
          </a:r>
          <a:br>
            <a:rPr lang="sv-SE" sz="1800" kern="1200"/>
          </a:br>
          <a:r>
            <a:rPr lang="sv-SE" sz="1800" kern="1200"/>
            <a:t>Kolumnen och raden är låsta och ändras </a:t>
          </a:r>
          <a:r>
            <a:rPr lang="sv-SE" sz="1800" b="1" kern="1200"/>
            <a:t>inte</a:t>
          </a:r>
          <a:r>
            <a:rPr lang="sv-SE" sz="1800" kern="1200"/>
            <a:t> när formeln kopieras.</a:t>
          </a:r>
        </a:p>
      </dsp:txBody>
      <dsp:txXfrm>
        <a:off x="3359045" y="1001110"/>
        <a:ext cx="6717734" cy="785487"/>
      </dsp:txXfrm>
    </dsp:sp>
    <dsp:sp modelId="{7F504D04-06AF-4455-8C99-CD3BCA09287D}">
      <dsp:nvSpPr>
        <dsp:cNvPr id="0" name=""/>
        <dsp:cNvSpPr/>
      </dsp:nvSpPr>
      <dsp:spPr>
        <a:xfrm>
          <a:off x="1218593" y="958617"/>
          <a:ext cx="2097958" cy="870473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7640" tIns="83820" rIns="167640" bIns="83820" numCol="1" spcCol="1270" anchor="ctr" anchorCtr="0">
          <a:noAutofit/>
        </a:bodyPr>
        <a:lstStyle/>
        <a:p>
          <a:pPr marL="0" lvl="0" indent="0" algn="ctr" defTabSz="1955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sv-SE" sz="4400" kern="1200"/>
            <a:t>$A$2</a:t>
          </a:r>
        </a:p>
      </dsp:txBody>
      <dsp:txXfrm>
        <a:off x="1261086" y="1001110"/>
        <a:ext cx="2012972" cy="785487"/>
      </dsp:txXfrm>
    </dsp:sp>
    <dsp:sp modelId="{BA7F67EB-F9DE-4E90-A4AF-D6D4ECDFCB7B}">
      <dsp:nvSpPr>
        <dsp:cNvPr id="0" name=""/>
        <dsp:cNvSpPr/>
      </dsp:nvSpPr>
      <dsp:spPr>
        <a:xfrm>
          <a:off x="3316552" y="1916138"/>
          <a:ext cx="6802720" cy="870473"/>
        </a:xfrm>
        <a:prstGeom prst="round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430" tIns="11430" rIns="11430" bIns="11430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sv-SE" sz="1800" b="1" i="1" kern="1200"/>
            <a:t>Blandad cellreferens</a:t>
          </a:r>
          <a:br>
            <a:rPr lang="sv-SE" sz="1800" i="1" kern="1200"/>
          </a:br>
          <a:r>
            <a:rPr lang="sv-SE" sz="1800" kern="1200"/>
            <a:t>Raden är låst och ändras </a:t>
          </a:r>
          <a:r>
            <a:rPr lang="sv-SE" sz="1800" b="1" kern="1200"/>
            <a:t>inte</a:t>
          </a:r>
          <a:r>
            <a:rPr lang="sv-SE" sz="1800" kern="1200"/>
            <a:t> när formeln kopieras.</a:t>
          </a:r>
        </a:p>
      </dsp:txBody>
      <dsp:txXfrm>
        <a:off x="3359045" y="1958631"/>
        <a:ext cx="6717734" cy="785487"/>
      </dsp:txXfrm>
    </dsp:sp>
    <dsp:sp modelId="{9377D8C3-4262-4235-9626-03E1E98CEC46}">
      <dsp:nvSpPr>
        <dsp:cNvPr id="0" name=""/>
        <dsp:cNvSpPr/>
      </dsp:nvSpPr>
      <dsp:spPr>
        <a:xfrm>
          <a:off x="1218593" y="1916138"/>
          <a:ext cx="2097958" cy="870473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7640" tIns="83820" rIns="167640" bIns="83820" numCol="1" spcCol="1270" anchor="ctr" anchorCtr="0">
          <a:noAutofit/>
        </a:bodyPr>
        <a:lstStyle/>
        <a:p>
          <a:pPr marL="0" lvl="0" indent="0" algn="ctr" defTabSz="1955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sv-SE" sz="4400" kern="1200"/>
            <a:t>A$2</a:t>
          </a:r>
        </a:p>
      </dsp:txBody>
      <dsp:txXfrm>
        <a:off x="1261086" y="1958631"/>
        <a:ext cx="2012972" cy="785487"/>
      </dsp:txXfrm>
    </dsp:sp>
    <dsp:sp modelId="{AEAAC367-0603-481E-908D-6D27C355E4A9}">
      <dsp:nvSpPr>
        <dsp:cNvPr id="0" name=""/>
        <dsp:cNvSpPr/>
      </dsp:nvSpPr>
      <dsp:spPr>
        <a:xfrm>
          <a:off x="3316552" y="2873659"/>
          <a:ext cx="6802720" cy="870473"/>
        </a:xfrm>
        <a:prstGeom prst="round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430" tIns="11430" rIns="11430" bIns="11430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sv-SE" sz="1800" b="1" i="1" kern="1200"/>
            <a:t>Blandad cellreferens</a:t>
          </a:r>
          <a:br>
            <a:rPr lang="sv-SE" sz="1800" i="1" kern="1200"/>
          </a:br>
          <a:r>
            <a:rPr lang="sv-SE" sz="1800" kern="1200"/>
            <a:t>Kolumnen är låst och ändras </a:t>
          </a:r>
          <a:r>
            <a:rPr lang="sv-SE" sz="1800" b="1" kern="1200"/>
            <a:t>inte</a:t>
          </a:r>
          <a:r>
            <a:rPr lang="sv-SE" sz="1800" kern="1200"/>
            <a:t> när formeln kopieras.</a:t>
          </a:r>
        </a:p>
      </dsp:txBody>
      <dsp:txXfrm>
        <a:off x="3359045" y="2916152"/>
        <a:ext cx="6717734" cy="785487"/>
      </dsp:txXfrm>
    </dsp:sp>
    <dsp:sp modelId="{1B878011-6060-4388-83D2-B8360CEE6B37}">
      <dsp:nvSpPr>
        <dsp:cNvPr id="0" name=""/>
        <dsp:cNvSpPr/>
      </dsp:nvSpPr>
      <dsp:spPr>
        <a:xfrm>
          <a:off x="1218593" y="2873659"/>
          <a:ext cx="2097958" cy="870473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7640" tIns="83820" rIns="167640" bIns="83820" numCol="1" spcCol="1270" anchor="ctr" anchorCtr="0">
          <a:noAutofit/>
        </a:bodyPr>
        <a:lstStyle/>
        <a:p>
          <a:pPr marL="0" lvl="0" indent="0" algn="ctr" defTabSz="1955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sv-SE" sz="4400" kern="1200"/>
            <a:t>$A2</a:t>
          </a:r>
        </a:p>
      </dsp:txBody>
      <dsp:txXfrm>
        <a:off x="1261086" y="2916152"/>
        <a:ext cx="2012972" cy="78548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6">
  <dgm:title val=""/>
  <dgm:desc val=""/>
  <dgm:catLst>
    <dgm:cat type="process" pri="22000"/>
    <dgm:cat type="list" pri="1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w" for="ch" forName="linNode" refType="w"/>
      <dgm:constr type="h" for="ch" forName="linNode" refType="h"/>
      <dgm:constr type="h" for="ch" forName="spacing" refType="h" refFor="ch" refForName="linNode" fact="0.1"/>
      <dgm:constr type="primFontSz" for="des" forName="parentShp" op="equ" val="65"/>
      <dgm:constr type="primFontSz" for="des" forName="childShp" op="equ" val="65"/>
    </dgm:constrLst>
    <dgm:ruleLst/>
    <dgm:forEach name="Name1" axis="ch" ptType="node">
      <dgm:layoutNode name="linNode">
        <dgm:choose name="Name2">
          <dgm:if name="Name3" func="var" arg="dir" op="equ" val="norm">
            <dgm:alg type="lin">
              <dgm:param type="linDir" val="fromL"/>
            </dgm:alg>
          </dgm:if>
          <dgm:else name="Name4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hoose name="Name5">
          <dgm:if name="Name6" func="var" arg="dir" op="equ" val="norm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if>
          <dgm:else name="Name7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else>
        </dgm:choose>
        <dgm:ruleLst/>
        <dgm:layoutNode name="parentShp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childShp" styleLbl="bgAccFollowNode1">
          <dgm:varLst>
            <dgm:bulletEnabled val="1"/>
          </dgm:varLst>
          <dgm:alg type="tx">
            <dgm:param type="stBulletLvl" val="1"/>
          </dgm:alg>
          <dgm:choose name="Name8">
            <dgm:if name="Name9" func="var" arg="dir" op="equ" val="norm">
              <dgm:shape xmlns:r="http://schemas.openxmlformats.org/officeDocument/2006/relationships" type="rightArrow" r:blip="" zOrderOff="-2">
                <dgm:adjLst>
                  <dgm:adj idx="1" val="0.75"/>
                </dgm:adjLst>
              </dgm:shape>
            </dgm:if>
            <dgm:else name="Name10">
              <dgm:shape xmlns:r="http://schemas.openxmlformats.org/officeDocument/2006/relationships" rot="180" type="rightArrow" r:blip="" zOrderOff="-2">
                <dgm:adjLst>
                  <dgm:adj idx="1" val="0.75"/>
                </dgm:adjLst>
              </dgm:shape>
            </dgm:else>
          </dgm:choose>
          <dgm:presOf axis="des" ptType="node"/>
          <dgm:constrLst>
            <dgm:constr type="secFontSz" refType="primFontSz"/>
            <dgm:constr type="tMarg" refType="primFontSz" fact="0.05"/>
            <dgm:constr type="bMarg" refType="primFontSz" fact="0.05"/>
            <dgm:constr type="lMarg" refType="primFontSz" fact="0.05"/>
            <dgm:constr type="rMarg" refType="primFontSz" fact="0.05"/>
          </dgm:constrLst>
          <dgm:ruleLst>
            <dgm:rule type="primFontSz" val="5" fact="NaN" max="NaN"/>
          </dgm:ruleLst>
        </dgm:layoutNode>
      </dgm:layoutNode>
      <dgm:forEach name="Name11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8</xdr:row>
      <xdr:rowOff>57150</xdr:rowOff>
    </xdr:from>
    <xdr:to>
      <xdr:col>18</xdr:col>
      <xdr:colOff>6927</xdr:colOff>
      <xdr:row>28</xdr:row>
      <xdr:rowOff>144780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533400</xdr:colOff>
      <xdr:row>0</xdr:row>
      <xdr:rowOff>116378</xdr:rowOff>
    </xdr:from>
    <xdr:to>
      <xdr:col>7</xdr:col>
      <xdr:colOff>472440</xdr:colOff>
      <xdr:row>7</xdr:row>
      <xdr:rowOff>31034</xdr:rowOff>
    </xdr:to>
    <xdr:sp macro="" textlink="">
      <xdr:nvSpPr>
        <xdr:cNvPr id="4" name="Rektangel med rundade hör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456709" y="116378"/>
          <a:ext cx="1767840" cy="1459438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6600"/>
            <a:t>F4</a:t>
          </a:r>
          <a:endParaRPr lang="sv-SE" sz="1100"/>
        </a:p>
      </xdr:txBody>
    </xdr:sp>
    <xdr:clientData/>
  </xdr:twoCellAnchor>
  <xdr:twoCellAnchor>
    <xdr:from>
      <xdr:col>13</xdr:col>
      <xdr:colOff>522815</xdr:colOff>
      <xdr:row>0</xdr:row>
      <xdr:rowOff>116378</xdr:rowOff>
    </xdr:from>
    <xdr:to>
      <xdr:col>17</xdr:col>
      <xdr:colOff>64415</xdr:colOff>
      <xdr:row>7</xdr:row>
      <xdr:rowOff>31034</xdr:rowOff>
    </xdr:to>
    <xdr:sp macro="" textlink="">
      <xdr:nvSpPr>
        <xdr:cNvPr id="5" name="Rektangel med rundade hörn 3">
          <a:extLst>
            <a:ext uri="{FF2B5EF4-FFF2-40B4-BE49-F238E27FC236}">
              <a16:creationId xmlns:a16="http://schemas.microsoft.com/office/drawing/2014/main" id="{0C6B8C8D-C569-4A5E-A37A-0A78EDEC1268}"/>
            </a:ext>
          </a:extLst>
        </xdr:cNvPr>
        <xdr:cNvSpPr/>
      </xdr:nvSpPr>
      <xdr:spPr>
        <a:xfrm>
          <a:off x="8932524" y="116378"/>
          <a:ext cx="1980000" cy="1459438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b="0"/>
            <a:t>Mac</a:t>
          </a:r>
        </a:p>
        <a:p>
          <a:pPr algn="ctr"/>
          <a:r>
            <a:rPr lang="sv-SE" sz="2800" b="0"/>
            <a:t>cmd + T</a:t>
          </a:r>
        </a:p>
      </xdr:txBody>
    </xdr:sp>
    <xdr:clientData/>
  </xdr:twoCellAnchor>
  <xdr:twoCellAnchor>
    <xdr:from>
      <xdr:col>10</xdr:col>
      <xdr:colOff>145861</xdr:colOff>
      <xdr:row>0</xdr:row>
      <xdr:rowOff>116378</xdr:rowOff>
    </xdr:from>
    <xdr:to>
      <xdr:col>13</xdr:col>
      <xdr:colOff>297873</xdr:colOff>
      <xdr:row>7</xdr:row>
      <xdr:rowOff>31034</xdr:rowOff>
    </xdr:to>
    <xdr:sp macro="" textlink="">
      <xdr:nvSpPr>
        <xdr:cNvPr id="2" name="Rektangel med rundade hörn 3">
          <a:extLst>
            <a:ext uri="{FF2B5EF4-FFF2-40B4-BE49-F238E27FC236}">
              <a16:creationId xmlns:a16="http://schemas.microsoft.com/office/drawing/2014/main" id="{52579697-0751-4D2E-8FE1-5DEA811F27AC}"/>
            </a:ext>
          </a:extLst>
        </xdr:cNvPr>
        <xdr:cNvSpPr/>
      </xdr:nvSpPr>
      <xdr:spPr>
        <a:xfrm>
          <a:off x="6726770" y="116378"/>
          <a:ext cx="1980812" cy="1459438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/>
            <a:t>PC - laptop</a:t>
          </a:r>
        </a:p>
        <a:p>
          <a:pPr algn="ctr"/>
          <a:r>
            <a:rPr lang="sv-SE" sz="2800"/>
            <a:t>fn / fn lock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488951</xdr:colOff>
      <xdr:row>0</xdr:row>
      <xdr:rowOff>339408</xdr:rowOff>
    </xdr:from>
    <xdr:to>
      <xdr:col>12</xdr:col>
      <xdr:colOff>568961</xdr:colOff>
      <xdr:row>6</xdr:row>
      <xdr:rowOff>166052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87DBC48-695D-4707-A06E-CC60883EE5B1}"/>
            </a:ext>
          </a:extLst>
        </xdr:cNvPr>
        <xdr:cNvSpPr txBox="1"/>
      </xdr:nvSpPr>
      <xdr:spPr>
        <a:xfrm>
          <a:off x="6010911" y="339408"/>
          <a:ext cx="3128010" cy="114744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Skapa en formel i D4 som</a:t>
          </a:r>
          <a:r>
            <a:rPr lang="sv-SE" sz="1100" baseline="0"/>
            <a:t> kan kopieras över hela kalkylen med låsning för rad eller kolumn.</a:t>
          </a:r>
        </a:p>
        <a:p>
          <a:endParaRPr lang="sv-SE" sz="1100" baseline="0"/>
        </a:p>
        <a:p>
          <a:r>
            <a:rPr lang="sv-SE" sz="1100"/>
            <a:t>$-tecken</a:t>
          </a:r>
        </a:p>
        <a:p>
          <a:r>
            <a:rPr lang="sv-SE" sz="1100"/>
            <a:t>F4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"/>
  <sheetViews>
    <sheetView showGridLines="0" tabSelected="1" zoomScaleNormal="100" workbookViewId="0"/>
  </sheetViews>
  <sheetFormatPr defaultRowHeight="14.4" x14ac:dyDescent="0.3"/>
  <cols>
    <col min="1" max="1" width="16" customWidth="1"/>
  </cols>
  <sheetData>
    <row r="1" spans="1:1" ht="36.75" customHeight="1" x14ac:dyDescent="0.7">
      <c r="A1" s="2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27F5-DE5F-4515-A7E4-0F5515D84AED}">
  <dimension ref="B2:N34"/>
  <sheetViews>
    <sheetView zoomScaleNormal="100" workbookViewId="0">
      <selection activeCell="G16" sqref="G16"/>
    </sheetView>
  </sheetViews>
  <sheetFormatPr defaultColWidth="6" defaultRowHeight="14.4" x14ac:dyDescent="0.3"/>
  <cols>
    <col min="1" max="1" width="3.109375" style="23" customWidth="1"/>
    <col min="2" max="2" width="3.88671875" style="23" customWidth="1"/>
    <col min="3" max="14" width="6" style="23" customWidth="1"/>
    <col min="15" max="16384" width="6" style="23"/>
  </cols>
  <sheetData>
    <row r="2" spans="2:14" ht="15.6" x14ac:dyDescent="0.3">
      <c r="C2" s="25">
        <v>1</v>
      </c>
      <c r="D2" s="25">
        <v>2</v>
      </c>
      <c r="E2" s="25">
        <v>3</v>
      </c>
      <c r="F2" s="25">
        <v>4</v>
      </c>
      <c r="G2" s="25">
        <v>5</v>
      </c>
      <c r="H2" s="25">
        <v>6</v>
      </c>
      <c r="I2" s="25">
        <v>7</v>
      </c>
      <c r="J2" s="25">
        <v>8</v>
      </c>
      <c r="K2" s="25">
        <v>9</v>
      </c>
      <c r="L2" s="25">
        <v>10</v>
      </c>
      <c r="M2" s="25">
        <v>11</v>
      </c>
      <c r="N2" s="25">
        <v>12</v>
      </c>
    </row>
    <row r="3" spans="2:14" ht="33.9" customHeight="1" x14ac:dyDescent="0.3">
      <c r="B3" s="25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2:14" ht="33.9" customHeight="1" x14ac:dyDescent="0.3">
      <c r="B4" s="25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2:14" ht="33.9" customHeight="1" x14ac:dyDescent="0.3">
      <c r="B5" s="25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2:14" ht="33.9" customHeight="1" x14ac:dyDescent="0.3">
      <c r="B6" s="25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2:14" ht="33.9" customHeight="1" x14ac:dyDescent="0.3">
      <c r="B7" s="25">
        <v>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2:14" ht="33.9" customHeight="1" x14ac:dyDescent="0.3">
      <c r="B8" s="25">
        <v>6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ht="33.9" customHeight="1" x14ac:dyDescent="0.3">
      <c r="B9" s="25">
        <v>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2:14" ht="33.9" customHeight="1" x14ac:dyDescent="0.3">
      <c r="B10" s="25">
        <v>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2:14" ht="33.9" customHeight="1" x14ac:dyDescent="0.3">
      <c r="B11" s="25">
        <v>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2:14" ht="33.9" customHeight="1" x14ac:dyDescent="0.3">
      <c r="B12" s="25">
        <v>10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2:14" ht="33.9" customHeight="1" x14ac:dyDescent="0.3">
      <c r="B13" s="25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ht="33.9" customHeight="1" x14ac:dyDescent="0.3">
      <c r="B14" s="25">
        <v>12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ht="33.9" customHeight="1" x14ac:dyDescent="0.3"/>
    <row r="16" spans="2:14" ht="33.9" customHeight="1" x14ac:dyDescent="0.3"/>
    <row r="17" ht="33.9" customHeight="1" x14ac:dyDescent="0.3"/>
    <row r="18" ht="33.9" customHeight="1" x14ac:dyDescent="0.3"/>
    <row r="19" ht="33.9" customHeight="1" x14ac:dyDescent="0.3"/>
    <row r="20" ht="33.9" customHeight="1" x14ac:dyDescent="0.3"/>
    <row r="21" ht="33.9" customHeight="1" x14ac:dyDescent="0.3"/>
    <row r="22" ht="33.9" customHeight="1" x14ac:dyDescent="0.3"/>
    <row r="23" ht="33.9" customHeight="1" x14ac:dyDescent="0.3"/>
    <row r="24" ht="33.9" customHeight="1" x14ac:dyDescent="0.3"/>
    <row r="25" ht="33.9" customHeight="1" x14ac:dyDescent="0.3"/>
    <row r="26" ht="33.9" customHeight="1" x14ac:dyDescent="0.3"/>
    <row r="27" ht="33.9" customHeight="1" x14ac:dyDescent="0.3"/>
    <row r="28" ht="33.9" customHeight="1" x14ac:dyDescent="0.3"/>
    <row r="29" ht="33.9" customHeight="1" x14ac:dyDescent="0.3"/>
    <row r="30" ht="33.9" customHeight="1" x14ac:dyDescent="0.3"/>
    <row r="31" ht="33.9" customHeight="1" x14ac:dyDescent="0.3"/>
    <row r="32" ht="33.9" customHeight="1" x14ac:dyDescent="0.3"/>
    <row r="33" ht="33.9" customHeight="1" x14ac:dyDescent="0.3"/>
    <row r="34" ht="33.9" customHeight="1" x14ac:dyDescent="0.3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6357-11C1-4F51-923F-FED89855356E}">
  <dimension ref="A1:F15"/>
  <sheetViews>
    <sheetView zoomScale="150" zoomScaleNormal="150" workbookViewId="0">
      <selection activeCell="G12" sqref="G12"/>
    </sheetView>
  </sheetViews>
  <sheetFormatPr defaultRowHeight="14.4" x14ac:dyDescent="0.3"/>
  <cols>
    <col min="1" max="1" width="13.88671875" customWidth="1"/>
    <col min="2" max="2" width="13.109375" customWidth="1"/>
    <col min="3" max="3" width="3.88671875" customWidth="1"/>
    <col min="4" max="6" width="13.5546875" customWidth="1"/>
  </cols>
  <sheetData>
    <row r="1" spans="1:6" ht="31.2" x14ac:dyDescent="0.6">
      <c r="A1" s="11" t="s">
        <v>10</v>
      </c>
      <c r="B1" s="10"/>
      <c r="C1" s="10"/>
      <c r="D1" s="10"/>
      <c r="E1" s="10"/>
    </row>
    <row r="2" spans="1:6" x14ac:dyDescent="0.3">
      <c r="D2" s="13">
        <v>0.09</v>
      </c>
      <c r="E2" s="13">
        <v>0.13</v>
      </c>
      <c r="F2" s="13">
        <v>0.21</v>
      </c>
    </row>
    <row r="3" spans="1:6" ht="15" thickBot="1" x14ac:dyDescent="0.35">
      <c r="A3" s="2" t="s">
        <v>5</v>
      </c>
      <c r="B3" s="2" t="s">
        <v>4</v>
      </c>
      <c r="C3" s="2"/>
      <c r="D3" s="2" t="s">
        <v>1</v>
      </c>
      <c r="E3" s="2" t="s">
        <v>0</v>
      </c>
      <c r="F3" s="2" t="s">
        <v>9</v>
      </c>
    </row>
    <row r="4" spans="1:6" x14ac:dyDescent="0.3">
      <c r="A4" t="s">
        <v>3</v>
      </c>
      <c r="B4" s="3">
        <v>7676</v>
      </c>
      <c r="D4" s="3"/>
      <c r="E4" s="3"/>
      <c r="F4" s="3"/>
    </row>
    <row r="5" spans="1:6" x14ac:dyDescent="0.3">
      <c r="A5" t="s">
        <v>11</v>
      </c>
      <c r="B5" s="3">
        <v>3496</v>
      </c>
      <c r="D5" s="3"/>
      <c r="E5" s="3"/>
      <c r="F5" s="3"/>
    </row>
    <row r="6" spans="1:6" x14ac:dyDescent="0.3">
      <c r="A6" t="s">
        <v>12</v>
      </c>
      <c r="B6" s="3">
        <v>6747</v>
      </c>
      <c r="D6" s="3"/>
      <c r="E6" s="3"/>
      <c r="F6" s="3"/>
    </row>
    <row r="7" spans="1:6" x14ac:dyDescent="0.3">
      <c r="A7" t="s">
        <v>13</v>
      </c>
      <c r="B7" s="3">
        <v>5443</v>
      </c>
      <c r="D7" s="3"/>
      <c r="E7" s="3"/>
      <c r="F7" s="3"/>
    </row>
    <row r="8" spans="1:6" x14ac:dyDescent="0.3">
      <c r="A8" t="s">
        <v>2</v>
      </c>
      <c r="B8" s="3">
        <v>4423</v>
      </c>
      <c r="D8" s="3"/>
      <c r="E8" s="3"/>
      <c r="F8" s="3"/>
    </row>
    <row r="9" spans="1:6" x14ac:dyDescent="0.3">
      <c r="A9" t="s">
        <v>14</v>
      </c>
      <c r="B9" s="3">
        <v>6689</v>
      </c>
      <c r="D9" s="3"/>
      <c r="E9" s="3"/>
      <c r="F9" s="3"/>
    </row>
    <row r="10" spans="1:6" x14ac:dyDescent="0.3">
      <c r="A10" t="s">
        <v>15</v>
      </c>
      <c r="B10" s="3">
        <v>4307</v>
      </c>
      <c r="D10" s="3"/>
      <c r="E10" s="3"/>
      <c r="F10" s="3"/>
    </row>
    <row r="11" spans="1:6" x14ac:dyDescent="0.3">
      <c r="A11" t="s">
        <v>16</v>
      </c>
      <c r="B11" s="3">
        <v>5380</v>
      </c>
      <c r="D11" s="3"/>
      <c r="E11" s="3"/>
      <c r="F11" s="3"/>
    </row>
    <row r="12" spans="1:6" x14ac:dyDescent="0.3">
      <c r="A12" t="s">
        <v>17</v>
      </c>
      <c r="B12" s="3">
        <v>7243</v>
      </c>
      <c r="D12" s="3"/>
      <c r="E12" s="3"/>
      <c r="F12" s="3"/>
    </row>
    <row r="13" spans="1:6" x14ac:dyDescent="0.3">
      <c r="A13" t="s">
        <v>18</v>
      </c>
      <c r="B13" s="3">
        <v>5878</v>
      </c>
      <c r="D13" s="3"/>
      <c r="E13" s="3"/>
      <c r="F13" s="3"/>
    </row>
    <row r="14" spans="1:6" x14ac:dyDescent="0.3">
      <c r="A14" t="s">
        <v>19</v>
      </c>
      <c r="B14" s="3">
        <v>6122</v>
      </c>
      <c r="D14" s="3"/>
      <c r="E14" s="3"/>
      <c r="F14" s="3"/>
    </row>
    <row r="15" spans="1:6" x14ac:dyDescent="0.3">
      <c r="A15" t="s">
        <v>20</v>
      </c>
      <c r="B15" s="3">
        <v>7633</v>
      </c>
      <c r="D15" s="3"/>
      <c r="E15" s="3"/>
      <c r="F15" s="3"/>
    </row>
  </sheetData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93D5-31CC-447D-B9F3-158C4E6B52CC}">
  <sheetPr>
    <tabColor rgb="FFFF0000"/>
  </sheetPr>
  <dimension ref="A1:F15"/>
  <sheetViews>
    <sheetView zoomScale="150" zoomScaleNormal="150" workbookViewId="0"/>
  </sheetViews>
  <sheetFormatPr defaultRowHeight="14.4" x14ac:dyDescent="0.3"/>
  <cols>
    <col min="1" max="1" width="13.88671875" customWidth="1"/>
    <col min="2" max="2" width="13.109375" customWidth="1"/>
    <col min="3" max="3" width="3.88671875" customWidth="1"/>
    <col min="4" max="6" width="13.5546875" customWidth="1"/>
  </cols>
  <sheetData>
    <row r="1" spans="1:6" ht="31.2" x14ac:dyDescent="0.6">
      <c r="A1" s="11" t="s">
        <v>10</v>
      </c>
      <c r="B1" s="10"/>
      <c r="C1" s="10"/>
      <c r="D1" s="10"/>
      <c r="E1" s="10"/>
    </row>
    <row r="2" spans="1:6" x14ac:dyDescent="0.3">
      <c r="D2" s="14">
        <v>0.09</v>
      </c>
      <c r="E2" s="14">
        <v>0.13</v>
      </c>
      <c r="F2" s="14">
        <v>0.21</v>
      </c>
    </row>
    <row r="3" spans="1:6" ht="15" thickBot="1" x14ac:dyDescent="0.35">
      <c r="A3" s="2" t="s">
        <v>5</v>
      </c>
      <c r="B3" s="2" t="s">
        <v>4</v>
      </c>
      <c r="C3" s="2"/>
      <c r="D3" s="2" t="s">
        <v>1</v>
      </c>
      <c r="E3" s="2" t="s">
        <v>0</v>
      </c>
      <c r="F3" s="2" t="s">
        <v>9</v>
      </c>
    </row>
    <row r="4" spans="1:6" x14ac:dyDescent="0.3">
      <c r="A4" t="s">
        <v>3</v>
      </c>
      <c r="B4" s="3">
        <v>7676</v>
      </c>
      <c r="D4" s="3">
        <f t="shared" ref="D4:F15" si="0">$B4*D$2</f>
        <v>690.83999999999992</v>
      </c>
      <c r="E4" s="3">
        <f t="shared" si="0"/>
        <v>997.88</v>
      </c>
      <c r="F4" s="3">
        <f t="shared" si="0"/>
        <v>1611.96</v>
      </c>
    </row>
    <row r="5" spans="1:6" x14ac:dyDescent="0.3">
      <c r="A5" t="s">
        <v>11</v>
      </c>
      <c r="B5" s="3">
        <v>3496</v>
      </c>
      <c r="D5" s="3">
        <f t="shared" si="0"/>
        <v>314.64</v>
      </c>
      <c r="E5" s="3">
        <f t="shared" si="0"/>
        <v>454.48</v>
      </c>
      <c r="F5" s="3">
        <f t="shared" si="0"/>
        <v>734.16</v>
      </c>
    </row>
    <row r="6" spans="1:6" x14ac:dyDescent="0.3">
      <c r="A6" t="s">
        <v>12</v>
      </c>
      <c r="B6" s="3">
        <v>6747</v>
      </c>
      <c r="D6" s="3">
        <f t="shared" si="0"/>
        <v>607.23</v>
      </c>
      <c r="E6" s="3">
        <f t="shared" si="0"/>
        <v>877.11</v>
      </c>
      <c r="F6" s="3">
        <f t="shared" si="0"/>
        <v>1416.87</v>
      </c>
    </row>
    <row r="7" spans="1:6" x14ac:dyDescent="0.3">
      <c r="A7" t="s">
        <v>13</v>
      </c>
      <c r="B7" s="3">
        <v>5443</v>
      </c>
      <c r="D7" s="3">
        <f t="shared" si="0"/>
        <v>489.87</v>
      </c>
      <c r="E7" s="3">
        <f t="shared" si="0"/>
        <v>707.59</v>
      </c>
      <c r="F7" s="3">
        <f t="shared" si="0"/>
        <v>1143.03</v>
      </c>
    </row>
    <row r="8" spans="1:6" x14ac:dyDescent="0.3">
      <c r="A8" t="s">
        <v>2</v>
      </c>
      <c r="B8" s="3">
        <v>4423</v>
      </c>
      <c r="D8" s="3">
        <f t="shared" si="0"/>
        <v>398.07</v>
      </c>
      <c r="E8" s="3">
        <f t="shared" si="0"/>
        <v>574.99</v>
      </c>
      <c r="F8" s="3">
        <f t="shared" si="0"/>
        <v>928.82999999999993</v>
      </c>
    </row>
    <row r="9" spans="1:6" x14ac:dyDescent="0.3">
      <c r="A9" t="s">
        <v>14</v>
      </c>
      <c r="B9" s="3">
        <v>6689</v>
      </c>
      <c r="D9" s="3">
        <f t="shared" si="0"/>
        <v>602.01</v>
      </c>
      <c r="E9" s="3">
        <f t="shared" si="0"/>
        <v>869.57</v>
      </c>
      <c r="F9" s="3">
        <f t="shared" si="0"/>
        <v>1404.69</v>
      </c>
    </row>
    <row r="10" spans="1:6" x14ac:dyDescent="0.3">
      <c r="A10" t="s">
        <v>15</v>
      </c>
      <c r="B10" s="3">
        <v>4307</v>
      </c>
      <c r="D10" s="3">
        <f t="shared" si="0"/>
        <v>387.63</v>
      </c>
      <c r="E10" s="3">
        <f t="shared" si="0"/>
        <v>559.91</v>
      </c>
      <c r="F10" s="3">
        <f t="shared" si="0"/>
        <v>904.46999999999991</v>
      </c>
    </row>
    <row r="11" spans="1:6" x14ac:dyDescent="0.3">
      <c r="A11" t="s">
        <v>16</v>
      </c>
      <c r="B11" s="3">
        <v>5380</v>
      </c>
      <c r="D11" s="3">
        <f t="shared" si="0"/>
        <v>484.2</v>
      </c>
      <c r="E11" s="3">
        <f t="shared" si="0"/>
        <v>699.4</v>
      </c>
      <c r="F11" s="3">
        <f t="shared" si="0"/>
        <v>1129.8</v>
      </c>
    </row>
    <row r="12" spans="1:6" x14ac:dyDescent="0.3">
      <c r="A12" t="s">
        <v>17</v>
      </c>
      <c r="B12" s="3">
        <v>7243</v>
      </c>
      <c r="D12" s="3">
        <f t="shared" si="0"/>
        <v>651.87</v>
      </c>
      <c r="E12" s="3">
        <f t="shared" si="0"/>
        <v>941.59</v>
      </c>
      <c r="F12" s="3">
        <f t="shared" si="0"/>
        <v>1521.03</v>
      </c>
    </row>
    <row r="13" spans="1:6" x14ac:dyDescent="0.3">
      <c r="A13" t="s">
        <v>18</v>
      </c>
      <c r="B13" s="3">
        <v>5878</v>
      </c>
      <c r="D13" s="3">
        <f t="shared" si="0"/>
        <v>529.02</v>
      </c>
      <c r="E13" s="3">
        <f t="shared" si="0"/>
        <v>764.14</v>
      </c>
      <c r="F13" s="3">
        <f t="shared" si="0"/>
        <v>1234.3799999999999</v>
      </c>
    </row>
    <row r="14" spans="1:6" x14ac:dyDescent="0.3">
      <c r="A14" t="s">
        <v>19</v>
      </c>
      <c r="B14" s="3">
        <v>6122</v>
      </c>
      <c r="D14" s="3">
        <f t="shared" si="0"/>
        <v>550.98</v>
      </c>
      <c r="E14" s="3">
        <f t="shared" si="0"/>
        <v>795.86</v>
      </c>
      <c r="F14" s="3">
        <f t="shared" si="0"/>
        <v>1285.6199999999999</v>
      </c>
    </row>
    <row r="15" spans="1:6" x14ac:dyDescent="0.3">
      <c r="A15" t="s">
        <v>20</v>
      </c>
      <c r="B15" s="3">
        <v>7633</v>
      </c>
      <c r="D15" s="3">
        <f t="shared" si="0"/>
        <v>686.97</v>
      </c>
      <c r="E15" s="3">
        <f t="shared" si="0"/>
        <v>992.29000000000008</v>
      </c>
      <c r="F15" s="3">
        <f t="shared" si="0"/>
        <v>1602.9299999999998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B909-AFD8-48D5-9865-59CD5C907219}">
  <dimension ref="B3:L22"/>
  <sheetViews>
    <sheetView zoomScale="120" zoomScaleNormal="120" workbookViewId="0"/>
  </sheetViews>
  <sheetFormatPr defaultRowHeight="14.4" x14ac:dyDescent="0.3"/>
  <cols>
    <col min="1" max="1" width="5.77734375" customWidth="1"/>
  </cols>
  <sheetData>
    <row r="3" spans="2:12" x14ac:dyDescent="0.3">
      <c r="C3" s="27" t="s">
        <v>31</v>
      </c>
      <c r="D3" s="27" t="s">
        <v>32</v>
      </c>
      <c r="E3" s="27" t="s">
        <v>33</v>
      </c>
      <c r="F3" s="27" t="s">
        <v>34</v>
      </c>
      <c r="G3" s="27" t="s">
        <v>35</v>
      </c>
      <c r="H3" s="27" t="s">
        <v>36</v>
      </c>
      <c r="I3" s="27" t="s">
        <v>37</v>
      </c>
      <c r="J3" s="27" t="s">
        <v>38</v>
      </c>
      <c r="K3" s="27" t="s">
        <v>39</v>
      </c>
      <c r="L3" s="27" t="s">
        <v>40</v>
      </c>
    </row>
    <row r="4" spans="2:12" x14ac:dyDescent="0.3">
      <c r="B4" s="27" t="s">
        <v>41</v>
      </c>
      <c r="C4" s="8" t="s">
        <v>42</v>
      </c>
      <c r="D4" s="8" t="s">
        <v>43</v>
      </c>
      <c r="E4" s="8" t="s">
        <v>42</v>
      </c>
      <c r="F4" s="8" t="s">
        <v>42</v>
      </c>
      <c r="G4" s="8" t="s">
        <v>43</v>
      </c>
      <c r="H4" s="8" t="s">
        <v>42</v>
      </c>
      <c r="I4" s="8" t="s">
        <v>43</v>
      </c>
      <c r="J4" s="8" t="s">
        <v>43</v>
      </c>
      <c r="K4" s="8" t="s">
        <v>43</v>
      </c>
      <c r="L4" s="8" t="s">
        <v>42</v>
      </c>
    </row>
    <row r="5" spans="2:12" x14ac:dyDescent="0.3">
      <c r="B5" s="27" t="s">
        <v>44</v>
      </c>
      <c r="C5" s="8" t="s">
        <v>43</v>
      </c>
      <c r="D5" s="8" t="s">
        <v>43</v>
      </c>
      <c r="E5" s="8" t="s">
        <v>45</v>
      </c>
      <c r="F5" s="8" t="s">
        <v>42</v>
      </c>
      <c r="G5" s="8" t="s">
        <v>42</v>
      </c>
      <c r="H5" s="8" t="s">
        <v>42</v>
      </c>
      <c r="I5" s="8" t="s">
        <v>43</v>
      </c>
      <c r="J5" s="8" t="s">
        <v>43</v>
      </c>
      <c r="K5" s="8" t="s">
        <v>42</v>
      </c>
      <c r="L5" s="8" t="s">
        <v>42</v>
      </c>
    </row>
    <row r="6" spans="2:12" x14ac:dyDescent="0.3">
      <c r="B6" s="27" t="s">
        <v>46</v>
      </c>
      <c r="C6" s="8" t="s">
        <v>45</v>
      </c>
      <c r="D6" s="8" t="s">
        <v>43</v>
      </c>
      <c r="E6" s="8" t="s">
        <v>43</v>
      </c>
      <c r="F6" s="8" t="s">
        <v>42</v>
      </c>
      <c r="G6" s="8" t="s">
        <v>45</v>
      </c>
      <c r="H6" s="8" t="s">
        <v>43</v>
      </c>
      <c r="I6" s="8" t="s">
        <v>43</v>
      </c>
      <c r="J6" s="8" t="s">
        <v>43</v>
      </c>
      <c r="K6" s="8" t="s">
        <v>43</v>
      </c>
      <c r="L6" s="8" t="s">
        <v>45</v>
      </c>
    </row>
    <row r="7" spans="2:12" x14ac:dyDescent="0.3">
      <c r="B7" s="27" t="s">
        <v>47</v>
      </c>
      <c r="C7" s="8" t="s">
        <v>42</v>
      </c>
      <c r="D7" s="8" t="s">
        <v>43</v>
      </c>
      <c r="E7" s="8" t="s">
        <v>43</v>
      </c>
      <c r="F7" s="8" t="s">
        <v>42</v>
      </c>
      <c r="G7" s="8" t="s">
        <v>42</v>
      </c>
      <c r="H7" s="8" t="s">
        <v>42</v>
      </c>
      <c r="I7" s="8" t="s">
        <v>43</v>
      </c>
      <c r="J7" s="8" t="s">
        <v>45</v>
      </c>
      <c r="K7" s="8" t="s">
        <v>42</v>
      </c>
      <c r="L7" s="8" t="s">
        <v>42</v>
      </c>
    </row>
    <row r="8" spans="2:12" x14ac:dyDescent="0.3">
      <c r="B8" s="27" t="s">
        <v>48</v>
      </c>
      <c r="C8" s="8" t="s">
        <v>43</v>
      </c>
      <c r="D8" s="8" t="s">
        <v>42</v>
      </c>
      <c r="E8" s="8" t="s">
        <v>42</v>
      </c>
      <c r="F8" s="8" t="s">
        <v>45</v>
      </c>
      <c r="G8" s="8" t="s">
        <v>42</v>
      </c>
      <c r="H8" s="8" t="s">
        <v>42</v>
      </c>
      <c r="I8" s="8" t="s">
        <v>43</v>
      </c>
      <c r="J8" s="8" t="s">
        <v>43</v>
      </c>
      <c r="K8" s="8" t="s">
        <v>42</v>
      </c>
      <c r="L8" s="8" t="s">
        <v>42</v>
      </c>
    </row>
    <row r="9" spans="2:12" x14ac:dyDescent="0.3">
      <c r="B9" s="27" t="s">
        <v>49</v>
      </c>
      <c r="C9" s="8" t="s">
        <v>43</v>
      </c>
      <c r="D9" s="8" t="s">
        <v>42</v>
      </c>
      <c r="E9" s="8" t="s">
        <v>43</v>
      </c>
      <c r="F9" s="8" t="s">
        <v>45</v>
      </c>
      <c r="G9" s="8" t="s">
        <v>43</v>
      </c>
      <c r="H9" s="8" t="s">
        <v>42</v>
      </c>
      <c r="I9" s="8" t="s">
        <v>43</v>
      </c>
      <c r="J9" s="8" t="s">
        <v>43</v>
      </c>
      <c r="K9" s="8" t="s">
        <v>43</v>
      </c>
      <c r="L9" s="8" t="s">
        <v>42</v>
      </c>
    </row>
    <row r="10" spans="2:12" x14ac:dyDescent="0.3">
      <c r="B10" s="27" t="s">
        <v>50</v>
      </c>
      <c r="C10" s="8" t="s">
        <v>42</v>
      </c>
      <c r="D10" s="8" t="s">
        <v>43</v>
      </c>
      <c r="E10" s="8" t="s">
        <v>45</v>
      </c>
      <c r="F10" s="8" t="s">
        <v>43</v>
      </c>
      <c r="G10" s="8" t="s">
        <v>42</v>
      </c>
      <c r="H10" s="8" t="s">
        <v>43</v>
      </c>
      <c r="I10" s="8" t="s">
        <v>42</v>
      </c>
      <c r="J10" s="8" t="s">
        <v>42</v>
      </c>
      <c r="K10" s="8" t="s">
        <v>45</v>
      </c>
      <c r="L10" s="8" t="s">
        <v>43</v>
      </c>
    </row>
    <row r="11" spans="2:12" x14ac:dyDescent="0.3">
      <c r="B11" s="27" t="s">
        <v>51</v>
      </c>
      <c r="C11" s="8" t="s">
        <v>43</v>
      </c>
      <c r="D11" s="8" t="s">
        <v>43</v>
      </c>
      <c r="E11" s="8" t="s">
        <v>42</v>
      </c>
      <c r="F11" s="8" t="s">
        <v>43</v>
      </c>
      <c r="G11" s="8" t="s">
        <v>42</v>
      </c>
      <c r="H11" s="8" t="s">
        <v>42</v>
      </c>
      <c r="I11" s="8" t="s">
        <v>45</v>
      </c>
      <c r="J11" s="8" t="s">
        <v>42</v>
      </c>
      <c r="K11" s="8" t="s">
        <v>43</v>
      </c>
      <c r="L11" s="8" t="s">
        <v>42</v>
      </c>
    </row>
    <row r="12" spans="2:12" x14ac:dyDescent="0.3">
      <c r="B12" s="27" t="s">
        <v>52</v>
      </c>
      <c r="C12" s="8" t="s">
        <v>42</v>
      </c>
      <c r="D12" s="8" t="s">
        <v>45</v>
      </c>
      <c r="E12" s="8" t="s">
        <v>43</v>
      </c>
      <c r="F12" s="8" t="s">
        <v>42</v>
      </c>
      <c r="G12" s="8" t="s">
        <v>42</v>
      </c>
      <c r="H12" s="8" t="s">
        <v>42</v>
      </c>
      <c r="I12" s="8" t="s">
        <v>42</v>
      </c>
      <c r="J12" s="8" t="s">
        <v>43</v>
      </c>
      <c r="K12" s="8" t="s">
        <v>43</v>
      </c>
      <c r="L12" s="8" t="s">
        <v>42</v>
      </c>
    </row>
    <row r="13" spans="2:12" x14ac:dyDescent="0.3">
      <c r="B13" s="27" t="s">
        <v>53</v>
      </c>
      <c r="C13" s="8" t="s">
        <v>43</v>
      </c>
      <c r="D13" s="8" t="s">
        <v>43</v>
      </c>
      <c r="E13" s="8" t="s">
        <v>42</v>
      </c>
      <c r="F13" s="8" t="s">
        <v>42</v>
      </c>
      <c r="G13" s="8" t="s">
        <v>43</v>
      </c>
      <c r="H13" s="8" t="s">
        <v>43</v>
      </c>
      <c r="I13" s="8" t="s">
        <v>42</v>
      </c>
      <c r="J13" s="8" t="s">
        <v>43</v>
      </c>
      <c r="K13" s="8" t="s">
        <v>42</v>
      </c>
      <c r="L13" s="8" t="s">
        <v>42</v>
      </c>
    </row>
    <row r="14" spans="2:12" x14ac:dyDescent="0.3">
      <c r="B14" s="27" t="s">
        <v>54</v>
      </c>
      <c r="C14" s="8" t="s">
        <v>43</v>
      </c>
      <c r="D14" s="8" t="s">
        <v>43</v>
      </c>
      <c r="E14" s="8" t="s">
        <v>43</v>
      </c>
      <c r="F14" s="8" t="s">
        <v>42</v>
      </c>
      <c r="G14" s="8" t="s">
        <v>43</v>
      </c>
      <c r="H14" s="8" t="s">
        <v>42</v>
      </c>
      <c r="I14" s="8" t="s">
        <v>43</v>
      </c>
      <c r="J14" s="8" t="s">
        <v>42</v>
      </c>
      <c r="K14" s="8" t="s">
        <v>42</v>
      </c>
      <c r="L14" s="8" t="s">
        <v>45</v>
      </c>
    </row>
    <row r="15" spans="2:12" x14ac:dyDescent="0.3">
      <c r="B15" s="27" t="s">
        <v>55</v>
      </c>
      <c r="C15" s="8" t="s">
        <v>43</v>
      </c>
      <c r="D15" s="8" t="s">
        <v>42</v>
      </c>
      <c r="E15" s="8" t="s">
        <v>43</v>
      </c>
      <c r="F15" s="8" t="s">
        <v>43</v>
      </c>
      <c r="G15" s="8" t="s">
        <v>42</v>
      </c>
      <c r="H15" s="8" t="s">
        <v>42</v>
      </c>
      <c r="I15" s="8" t="s">
        <v>43</v>
      </c>
      <c r="J15" s="8" t="s">
        <v>43</v>
      </c>
      <c r="K15" s="8" t="s">
        <v>43</v>
      </c>
      <c r="L15" s="8" t="s">
        <v>42</v>
      </c>
    </row>
    <row r="16" spans="2:12" x14ac:dyDescent="0.3">
      <c r="B16" s="27" t="s">
        <v>56</v>
      </c>
      <c r="C16" s="8" t="s">
        <v>42</v>
      </c>
      <c r="D16" s="8" t="s">
        <v>43</v>
      </c>
      <c r="E16" s="8" t="s">
        <v>43</v>
      </c>
      <c r="F16" s="8" t="s">
        <v>42</v>
      </c>
      <c r="G16" s="8" t="s">
        <v>45</v>
      </c>
      <c r="H16" s="8" t="s">
        <v>42</v>
      </c>
      <c r="I16" s="8" t="s">
        <v>45</v>
      </c>
      <c r="J16" s="8" t="s">
        <v>42</v>
      </c>
      <c r="K16" s="8" t="s">
        <v>42</v>
      </c>
      <c r="L16" s="8" t="s">
        <v>42</v>
      </c>
    </row>
    <row r="17" spans="2:12" x14ac:dyDescent="0.3">
      <c r="B17" s="27" t="s">
        <v>57</v>
      </c>
      <c r="C17" s="8" t="s">
        <v>43</v>
      </c>
      <c r="D17" s="8" t="s">
        <v>43</v>
      </c>
      <c r="E17" s="8" t="s">
        <v>45</v>
      </c>
      <c r="F17" s="8" t="s">
        <v>43</v>
      </c>
      <c r="G17" s="8" t="s">
        <v>43</v>
      </c>
      <c r="H17" s="8" t="s">
        <v>43</v>
      </c>
      <c r="I17" s="8" t="s">
        <v>43</v>
      </c>
      <c r="J17" s="8" t="s">
        <v>43</v>
      </c>
      <c r="K17" s="8" t="s">
        <v>45</v>
      </c>
      <c r="L17" s="8" t="s">
        <v>42</v>
      </c>
    </row>
    <row r="18" spans="2:12" x14ac:dyDescent="0.3">
      <c r="B18" s="27" t="s">
        <v>58</v>
      </c>
      <c r="C18" s="8" t="s">
        <v>43</v>
      </c>
      <c r="D18" s="8" t="s">
        <v>42</v>
      </c>
      <c r="E18" s="8" t="s">
        <v>43</v>
      </c>
      <c r="F18" s="8" t="s">
        <v>42</v>
      </c>
      <c r="G18" s="8" t="s">
        <v>42</v>
      </c>
      <c r="H18" s="8" t="s">
        <v>42</v>
      </c>
      <c r="I18" s="8" t="s">
        <v>43</v>
      </c>
      <c r="J18" s="8" t="s">
        <v>42</v>
      </c>
      <c r="K18" s="8" t="s">
        <v>43</v>
      </c>
      <c r="L18" s="8" t="s">
        <v>43</v>
      </c>
    </row>
    <row r="20" spans="2:12" x14ac:dyDescent="0.3">
      <c r="B20" s="28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2:12" x14ac:dyDescent="0.3">
      <c r="B21" s="28" t="s">
        <v>42</v>
      </c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2:12" x14ac:dyDescent="0.3">
      <c r="B22" s="28" t="s">
        <v>45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FE73-6939-4411-AB03-5E5456D15942}">
  <sheetPr>
    <tabColor rgb="FFFF0000"/>
  </sheetPr>
  <dimension ref="B3:L22"/>
  <sheetViews>
    <sheetView zoomScale="120" zoomScaleNormal="120" workbookViewId="0"/>
  </sheetViews>
  <sheetFormatPr defaultRowHeight="14.4" x14ac:dyDescent="0.3"/>
  <cols>
    <col min="1" max="1" width="5.77734375" customWidth="1"/>
  </cols>
  <sheetData>
    <row r="3" spans="2:12" x14ac:dyDescent="0.3">
      <c r="C3" s="27" t="s">
        <v>31</v>
      </c>
      <c r="D3" s="27" t="s">
        <v>32</v>
      </c>
      <c r="E3" s="27" t="s">
        <v>33</v>
      </c>
      <c r="F3" s="27" t="s">
        <v>34</v>
      </c>
      <c r="G3" s="27" t="s">
        <v>35</v>
      </c>
      <c r="H3" s="27" t="s">
        <v>36</v>
      </c>
      <c r="I3" s="27" t="s">
        <v>37</v>
      </c>
      <c r="J3" s="27" t="s">
        <v>38</v>
      </c>
      <c r="K3" s="27" t="s">
        <v>39</v>
      </c>
      <c r="L3" s="27" t="s">
        <v>40</v>
      </c>
    </row>
    <row r="4" spans="2:12" x14ac:dyDescent="0.3">
      <c r="B4" s="27" t="s">
        <v>41</v>
      </c>
      <c r="C4" s="8" t="s">
        <v>42</v>
      </c>
      <c r="D4" s="8" t="s">
        <v>43</v>
      </c>
      <c r="E4" s="8" t="s">
        <v>42</v>
      </c>
      <c r="F4" s="8" t="s">
        <v>42</v>
      </c>
      <c r="G4" s="8" t="s">
        <v>43</v>
      </c>
      <c r="H4" s="8" t="s">
        <v>42</v>
      </c>
      <c r="I4" s="8" t="s">
        <v>43</v>
      </c>
      <c r="J4" s="8" t="s">
        <v>43</v>
      </c>
      <c r="K4" s="8" t="s">
        <v>43</v>
      </c>
      <c r="L4" s="8" t="s">
        <v>42</v>
      </c>
    </row>
    <row r="5" spans="2:12" x14ac:dyDescent="0.3">
      <c r="B5" s="27" t="s">
        <v>44</v>
      </c>
      <c r="C5" s="8" t="s">
        <v>43</v>
      </c>
      <c r="D5" s="8" t="s">
        <v>43</v>
      </c>
      <c r="E5" s="8" t="s">
        <v>45</v>
      </c>
      <c r="F5" s="8" t="s">
        <v>42</v>
      </c>
      <c r="G5" s="8" t="s">
        <v>42</v>
      </c>
      <c r="H5" s="8" t="s">
        <v>42</v>
      </c>
      <c r="I5" s="8" t="s">
        <v>43</v>
      </c>
      <c r="J5" s="8" t="s">
        <v>43</v>
      </c>
      <c r="K5" s="8" t="s">
        <v>42</v>
      </c>
      <c r="L5" s="8" t="s">
        <v>42</v>
      </c>
    </row>
    <row r="6" spans="2:12" x14ac:dyDescent="0.3">
      <c r="B6" s="27" t="s">
        <v>46</v>
      </c>
      <c r="C6" s="8" t="s">
        <v>45</v>
      </c>
      <c r="D6" s="8" t="s">
        <v>43</v>
      </c>
      <c r="E6" s="8" t="s">
        <v>43</v>
      </c>
      <c r="F6" s="8" t="s">
        <v>42</v>
      </c>
      <c r="G6" s="8" t="s">
        <v>45</v>
      </c>
      <c r="H6" s="8" t="s">
        <v>43</v>
      </c>
      <c r="I6" s="8" t="s">
        <v>43</v>
      </c>
      <c r="J6" s="8" t="s">
        <v>43</v>
      </c>
      <c r="K6" s="8" t="s">
        <v>43</v>
      </c>
      <c r="L6" s="8" t="s">
        <v>45</v>
      </c>
    </row>
    <row r="7" spans="2:12" x14ac:dyDescent="0.3">
      <c r="B7" s="27" t="s">
        <v>47</v>
      </c>
      <c r="C7" s="8" t="s">
        <v>42</v>
      </c>
      <c r="D7" s="8" t="s">
        <v>43</v>
      </c>
      <c r="E7" s="8" t="s">
        <v>43</v>
      </c>
      <c r="F7" s="8" t="s">
        <v>42</v>
      </c>
      <c r="G7" s="8" t="s">
        <v>42</v>
      </c>
      <c r="H7" s="8" t="s">
        <v>42</v>
      </c>
      <c r="I7" s="8" t="s">
        <v>43</v>
      </c>
      <c r="J7" s="8" t="s">
        <v>45</v>
      </c>
      <c r="K7" s="8" t="s">
        <v>42</v>
      </c>
      <c r="L7" s="8" t="s">
        <v>42</v>
      </c>
    </row>
    <row r="8" spans="2:12" x14ac:dyDescent="0.3">
      <c r="B8" s="27" t="s">
        <v>48</v>
      </c>
      <c r="C8" s="8" t="s">
        <v>43</v>
      </c>
      <c r="D8" s="8" t="s">
        <v>42</v>
      </c>
      <c r="E8" s="8" t="s">
        <v>42</v>
      </c>
      <c r="F8" s="8" t="s">
        <v>45</v>
      </c>
      <c r="G8" s="8" t="s">
        <v>42</v>
      </c>
      <c r="H8" s="8" t="s">
        <v>42</v>
      </c>
      <c r="I8" s="8" t="s">
        <v>43</v>
      </c>
      <c r="J8" s="8" t="s">
        <v>43</v>
      </c>
      <c r="K8" s="8" t="s">
        <v>42</v>
      </c>
      <c r="L8" s="8" t="s">
        <v>42</v>
      </c>
    </row>
    <row r="9" spans="2:12" x14ac:dyDescent="0.3">
      <c r="B9" s="27" t="s">
        <v>49</v>
      </c>
      <c r="C9" s="8" t="s">
        <v>43</v>
      </c>
      <c r="D9" s="8" t="s">
        <v>42</v>
      </c>
      <c r="E9" s="8" t="s">
        <v>43</v>
      </c>
      <c r="F9" s="8" t="s">
        <v>45</v>
      </c>
      <c r="G9" s="8" t="s">
        <v>43</v>
      </c>
      <c r="H9" s="8" t="s">
        <v>42</v>
      </c>
      <c r="I9" s="8" t="s">
        <v>43</v>
      </c>
      <c r="J9" s="8" t="s">
        <v>43</v>
      </c>
      <c r="K9" s="8" t="s">
        <v>43</v>
      </c>
      <c r="L9" s="8" t="s">
        <v>42</v>
      </c>
    </row>
    <row r="10" spans="2:12" x14ac:dyDescent="0.3">
      <c r="B10" s="27" t="s">
        <v>50</v>
      </c>
      <c r="C10" s="8" t="s">
        <v>42</v>
      </c>
      <c r="D10" s="8" t="s">
        <v>43</v>
      </c>
      <c r="E10" s="8" t="s">
        <v>45</v>
      </c>
      <c r="F10" s="8" t="s">
        <v>43</v>
      </c>
      <c r="G10" s="8" t="s">
        <v>42</v>
      </c>
      <c r="H10" s="8" t="s">
        <v>43</v>
      </c>
      <c r="I10" s="8" t="s">
        <v>42</v>
      </c>
      <c r="J10" s="8" t="s">
        <v>42</v>
      </c>
      <c r="K10" s="8" t="s">
        <v>45</v>
      </c>
      <c r="L10" s="8" t="s">
        <v>43</v>
      </c>
    </row>
    <row r="11" spans="2:12" x14ac:dyDescent="0.3">
      <c r="B11" s="27" t="s">
        <v>51</v>
      </c>
      <c r="C11" s="8" t="s">
        <v>43</v>
      </c>
      <c r="D11" s="8" t="s">
        <v>43</v>
      </c>
      <c r="E11" s="8" t="s">
        <v>42</v>
      </c>
      <c r="F11" s="8" t="s">
        <v>43</v>
      </c>
      <c r="G11" s="8" t="s">
        <v>42</v>
      </c>
      <c r="H11" s="8" t="s">
        <v>42</v>
      </c>
      <c r="I11" s="8" t="s">
        <v>45</v>
      </c>
      <c r="J11" s="8" t="s">
        <v>42</v>
      </c>
      <c r="K11" s="8" t="s">
        <v>43</v>
      </c>
      <c r="L11" s="8" t="s">
        <v>42</v>
      </c>
    </row>
    <row r="12" spans="2:12" x14ac:dyDescent="0.3">
      <c r="B12" s="27" t="s">
        <v>52</v>
      </c>
      <c r="C12" s="8" t="s">
        <v>42</v>
      </c>
      <c r="D12" s="8" t="s">
        <v>45</v>
      </c>
      <c r="E12" s="8" t="s">
        <v>43</v>
      </c>
      <c r="F12" s="8" t="s">
        <v>42</v>
      </c>
      <c r="G12" s="8" t="s">
        <v>42</v>
      </c>
      <c r="H12" s="8" t="s">
        <v>42</v>
      </c>
      <c r="I12" s="8" t="s">
        <v>42</v>
      </c>
      <c r="J12" s="8" t="s">
        <v>43</v>
      </c>
      <c r="K12" s="8" t="s">
        <v>43</v>
      </c>
      <c r="L12" s="8" t="s">
        <v>42</v>
      </c>
    </row>
    <row r="13" spans="2:12" x14ac:dyDescent="0.3">
      <c r="B13" s="27" t="s">
        <v>53</v>
      </c>
      <c r="C13" s="8" t="s">
        <v>43</v>
      </c>
      <c r="D13" s="8" t="s">
        <v>43</v>
      </c>
      <c r="E13" s="8" t="s">
        <v>42</v>
      </c>
      <c r="F13" s="8" t="s">
        <v>42</v>
      </c>
      <c r="G13" s="8" t="s">
        <v>43</v>
      </c>
      <c r="H13" s="8" t="s">
        <v>43</v>
      </c>
      <c r="I13" s="8" t="s">
        <v>42</v>
      </c>
      <c r="J13" s="8" t="s">
        <v>43</v>
      </c>
      <c r="K13" s="8" t="s">
        <v>42</v>
      </c>
      <c r="L13" s="8" t="s">
        <v>42</v>
      </c>
    </row>
    <row r="14" spans="2:12" x14ac:dyDescent="0.3">
      <c r="B14" s="27" t="s">
        <v>54</v>
      </c>
      <c r="C14" s="8" t="s">
        <v>43</v>
      </c>
      <c r="D14" s="8" t="s">
        <v>43</v>
      </c>
      <c r="E14" s="8" t="s">
        <v>43</v>
      </c>
      <c r="F14" s="8" t="s">
        <v>42</v>
      </c>
      <c r="G14" s="8" t="s">
        <v>43</v>
      </c>
      <c r="H14" s="8" t="s">
        <v>42</v>
      </c>
      <c r="I14" s="8" t="s">
        <v>43</v>
      </c>
      <c r="J14" s="8" t="s">
        <v>42</v>
      </c>
      <c r="K14" s="8" t="s">
        <v>42</v>
      </c>
      <c r="L14" s="8" t="s">
        <v>45</v>
      </c>
    </row>
    <row r="15" spans="2:12" x14ac:dyDescent="0.3">
      <c r="B15" s="27" t="s">
        <v>55</v>
      </c>
      <c r="C15" s="8" t="s">
        <v>43</v>
      </c>
      <c r="D15" s="8" t="s">
        <v>42</v>
      </c>
      <c r="E15" s="8" t="s">
        <v>43</v>
      </c>
      <c r="F15" s="8" t="s">
        <v>43</v>
      </c>
      <c r="G15" s="8" t="s">
        <v>42</v>
      </c>
      <c r="H15" s="8" t="s">
        <v>42</v>
      </c>
      <c r="I15" s="8" t="s">
        <v>43</v>
      </c>
      <c r="J15" s="8" t="s">
        <v>43</v>
      </c>
      <c r="K15" s="8" t="s">
        <v>43</v>
      </c>
      <c r="L15" s="8" t="s">
        <v>42</v>
      </c>
    </row>
    <row r="16" spans="2:12" x14ac:dyDescent="0.3">
      <c r="B16" s="27" t="s">
        <v>56</v>
      </c>
      <c r="C16" s="8" t="s">
        <v>42</v>
      </c>
      <c r="D16" s="8" t="s">
        <v>43</v>
      </c>
      <c r="E16" s="8" t="s">
        <v>43</v>
      </c>
      <c r="F16" s="8" t="s">
        <v>42</v>
      </c>
      <c r="G16" s="8" t="s">
        <v>45</v>
      </c>
      <c r="H16" s="8" t="s">
        <v>42</v>
      </c>
      <c r="I16" s="8" t="s">
        <v>45</v>
      </c>
      <c r="J16" s="8" t="s">
        <v>42</v>
      </c>
      <c r="K16" s="8" t="s">
        <v>42</v>
      </c>
      <c r="L16" s="8" t="s">
        <v>42</v>
      </c>
    </row>
    <row r="17" spans="2:12" x14ac:dyDescent="0.3">
      <c r="B17" s="27" t="s">
        <v>57</v>
      </c>
      <c r="C17" s="8" t="s">
        <v>43</v>
      </c>
      <c r="D17" s="8" t="s">
        <v>43</v>
      </c>
      <c r="E17" s="8" t="s">
        <v>45</v>
      </c>
      <c r="F17" s="8" t="s">
        <v>43</v>
      </c>
      <c r="G17" s="8" t="s">
        <v>43</v>
      </c>
      <c r="H17" s="8" t="s">
        <v>43</v>
      </c>
      <c r="I17" s="8" t="s">
        <v>43</v>
      </c>
      <c r="J17" s="8" t="s">
        <v>43</v>
      </c>
      <c r="K17" s="8" t="s">
        <v>45</v>
      </c>
      <c r="L17" s="8" t="s">
        <v>42</v>
      </c>
    </row>
    <row r="18" spans="2:12" x14ac:dyDescent="0.3">
      <c r="B18" s="27" t="s">
        <v>58</v>
      </c>
      <c r="C18" s="8" t="s">
        <v>43</v>
      </c>
      <c r="D18" s="8" t="s">
        <v>42</v>
      </c>
      <c r="E18" s="8" t="s">
        <v>43</v>
      </c>
      <c r="F18" s="8" t="s">
        <v>42</v>
      </c>
      <c r="G18" s="8" t="s">
        <v>42</v>
      </c>
      <c r="H18" s="8" t="s">
        <v>42</v>
      </c>
      <c r="I18" s="8" t="s">
        <v>43</v>
      </c>
      <c r="J18" s="8" t="s">
        <v>42</v>
      </c>
      <c r="K18" s="8" t="s">
        <v>43</v>
      </c>
      <c r="L18" s="8" t="s">
        <v>43</v>
      </c>
    </row>
    <row r="20" spans="2:12" x14ac:dyDescent="0.3">
      <c r="B20" s="28" t="s">
        <v>43</v>
      </c>
      <c r="C20" s="8">
        <f>COUNTIFS(C$4:C$18,$B20)</f>
        <v>9</v>
      </c>
      <c r="D20" s="8">
        <f t="shared" ref="D20:L22" si="0">COUNTIFS(D$4:D$18,$B20)</f>
        <v>10</v>
      </c>
      <c r="E20" s="8">
        <f t="shared" si="0"/>
        <v>8</v>
      </c>
      <c r="F20" s="8">
        <f t="shared" si="0"/>
        <v>4</v>
      </c>
      <c r="G20" s="8">
        <f t="shared" si="0"/>
        <v>5</v>
      </c>
      <c r="H20" s="8">
        <f t="shared" si="0"/>
        <v>4</v>
      </c>
      <c r="I20" s="8">
        <f t="shared" si="0"/>
        <v>10</v>
      </c>
      <c r="J20" s="8">
        <f t="shared" si="0"/>
        <v>9</v>
      </c>
      <c r="K20" s="8">
        <f t="shared" si="0"/>
        <v>7</v>
      </c>
      <c r="L20" s="8">
        <f t="shared" si="0"/>
        <v>2</v>
      </c>
    </row>
    <row r="21" spans="2:12" x14ac:dyDescent="0.3">
      <c r="B21" s="28" t="s">
        <v>42</v>
      </c>
      <c r="C21" s="8">
        <f t="shared" ref="C21:C22" si="1">COUNTIFS(C$4:C$18,$B21)</f>
        <v>5</v>
      </c>
      <c r="D21" s="8">
        <f t="shared" si="0"/>
        <v>4</v>
      </c>
      <c r="E21" s="8">
        <f t="shared" si="0"/>
        <v>4</v>
      </c>
      <c r="F21" s="8">
        <f t="shared" si="0"/>
        <v>9</v>
      </c>
      <c r="G21" s="8">
        <f t="shared" si="0"/>
        <v>8</v>
      </c>
      <c r="H21" s="8">
        <f t="shared" si="0"/>
        <v>11</v>
      </c>
      <c r="I21" s="8">
        <f t="shared" si="0"/>
        <v>3</v>
      </c>
      <c r="J21" s="8">
        <f t="shared" si="0"/>
        <v>5</v>
      </c>
      <c r="K21" s="8">
        <f t="shared" si="0"/>
        <v>6</v>
      </c>
      <c r="L21" s="8">
        <f t="shared" si="0"/>
        <v>11</v>
      </c>
    </row>
    <row r="22" spans="2:12" x14ac:dyDescent="0.3">
      <c r="B22" s="28" t="s">
        <v>45</v>
      </c>
      <c r="C22" s="8">
        <f t="shared" si="1"/>
        <v>1</v>
      </c>
      <c r="D22" s="8">
        <f t="shared" si="0"/>
        <v>1</v>
      </c>
      <c r="E22" s="8">
        <f t="shared" si="0"/>
        <v>3</v>
      </c>
      <c r="F22" s="8">
        <f t="shared" si="0"/>
        <v>2</v>
      </c>
      <c r="G22" s="8">
        <f t="shared" si="0"/>
        <v>2</v>
      </c>
      <c r="H22" s="8">
        <f t="shared" si="0"/>
        <v>0</v>
      </c>
      <c r="I22" s="8">
        <f t="shared" si="0"/>
        <v>2</v>
      </c>
      <c r="J22" s="8">
        <f t="shared" si="0"/>
        <v>1</v>
      </c>
      <c r="K22" s="8">
        <f t="shared" si="0"/>
        <v>2</v>
      </c>
      <c r="L22" s="8">
        <f t="shared" si="0"/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928F-3AA9-4E36-8041-268054C4F664}">
  <dimension ref="B1:L7"/>
  <sheetViews>
    <sheetView zoomScale="140" zoomScaleNormal="140" workbookViewId="0"/>
  </sheetViews>
  <sheetFormatPr defaultRowHeight="14.4" x14ac:dyDescent="0.3"/>
  <cols>
    <col min="1" max="1" width="5.44140625" customWidth="1"/>
  </cols>
  <sheetData>
    <row r="1" spans="2:12" x14ac:dyDescent="0.3">
      <c r="J1" s="19" t="s">
        <v>27</v>
      </c>
      <c r="K1" s="19"/>
      <c r="L1" s="18"/>
    </row>
    <row r="2" spans="2:12" x14ac:dyDescent="0.3">
      <c r="C2" s="15" t="s">
        <v>28</v>
      </c>
      <c r="D2" s="15" t="s">
        <v>29</v>
      </c>
      <c r="E2" s="15" t="s">
        <v>30</v>
      </c>
      <c r="G2" s="9" t="s">
        <v>26</v>
      </c>
      <c r="J2" s="15" t="s">
        <v>28</v>
      </c>
      <c r="K2" s="15" t="s">
        <v>29</v>
      </c>
      <c r="L2" s="15" t="s">
        <v>30</v>
      </c>
    </row>
    <row r="3" spans="2:12" x14ac:dyDescent="0.3">
      <c r="B3" s="9" t="s">
        <v>21</v>
      </c>
      <c r="C3" s="16">
        <v>574476</v>
      </c>
      <c r="D3" s="16">
        <v>640184</v>
      </c>
      <c r="E3" s="16">
        <v>585108</v>
      </c>
      <c r="G3" s="17">
        <v>0.18</v>
      </c>
      <c r="I3" s="9" t="s">
        <v>21</v>
      </c>
      <c r="J3" s="21"/>
      <c r="K3" s="21"/>
      <c r="L3" s="21"/>
    </row>
    <row r="4" spans="2:12" x14ac:dyDescent="0.3">
      <c r="B4" s="9" t="s">
        <v>22</v>
      </c>
      <c r="C4" s="16">
        <v>673132</v>
      </c>
      <c r="D4" s="16">
        <v>600604</v>
      </c>
      <c r="E4" s="16">
        <v>626068</v>
      </c>
      <c r="G4" s="17">
        <v>0.21</v>
      </c>
      <c r="I4" s="9" t="s">
        <v>22</v>
      </c>
      <c r="J4" s="21"/>
      <c r="K4" s="21"/>
      <c r="L4" s="21"/>
    </row>
    <row r="5" spans="2:12" x14ac:dyDescent="0.3">
      <c r="B5" s="9" t="s">
        <v>23</v>
      </c>
      <c r="C5" s="16">
        <v>605844</v>
      </c>
      <c r="D5" s="16">
        <v>502440</v>
      </c>
      <c r="E5" s="16">
        <v>739701</v>
      </c>
      <c r="G5" s="17">
        <v>0.17</v>
      </c>
      <c r="I5" s="9" t="s">
        <v>23</v>
      </c>
      <c r="J5" s="21"/>
      <c r="K5" s="21"/>
      <c r="L5" s="21"/>
    </row>
    <row r="6" spans="2:12" x14ac:dyDescent="0.3">
      <c r="B6" s="9" t="s">
        <v>24</v>
      </c>
      <c r="C6" s="16">
        <v>572135</v>
      </c>
      <c r="D6" s="16">
        <v>574375</v>
      </c>
      <c r="E6" s="16">
        <v>527045</v>
      </c>
      <c r="G6" s="17">
        <v>0.13</v>
      </c>
      <c r="I6" s="9" t="s">
        <v>24</v>
      </c>
      <c r="J6" s="21"/>
      <c r="K6" s="21"/>
      <c r="L6" s="21"/>
    </row>
    <row r="7" spans="2:12" x14ac:dyDescent="0.3">
      <c r="B7" s="9" t="s">
        <v>25</v>
      </c>
      <c r="C7" s="16">
        <v>687416</v>
      </c>
      <c r="D7" s="16">
        <v>422402</v>
      </c>
      <c r="E7" s="16">
        <v>795559</v>
      </c>
      <c r="G7" s="17">
        <v>0.2</v>
      </c>
      <c r="I7" s="9" t="s">
        <v>25</v>
      </c>
      <c r="J7" s="21"/>
      <c r="K7" s="21"/>
      <c r="L7" s="21"/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C3C4-105E-4954-96AB-70D8604B4427}">
  <sheetPr>
    <tabColor rgb="FFFF0000"/>
  </sheetPr>
  <dimension ref="B1:L7"/>
  <sheetViews>
    <sheetView zoomScale="140" zoomScaleNormal="140" workbookViewId="0"/>
  </sheetViews>
  <sheetFormatPr defaultRowHeight="14.4" x14ac:dyDescent="0.3"/>
  <cols>
    <col min="1" max="1" width="5.44140625" customWidth="1"/>
  </cols>
  <sheetData>
    <row r="1" spans="2:12" x14ac:dyDescent="0.3">
      <c r="J1" s="20" t="s">
        <v>27</v>
      </c>
      <c r="K1" s="20"/>
      <c r="L1" s="18"/>
    </row>
    <row r="2" spans="2:12" x14ac:dyDescent="0.3">
      <c r="C2" s="15" t="s">
        <v>28</v>
      </c>
      <c r="D2" s="15" t="s">
        <v>29</v>
      </c>
      <c r="E2" s="15" t="s">
        <v>30</v>
      </c>
      <c r="G2" s="15" t="s">
        <v>26</v>
      </c>
      <c r="J2" s="15" t="s">
        <v>28</v>
      </c>
      <c r="K2" s="15" t="s">
        <v>29</v>
      </c>
      <c r="L2" s="15" t="s">
        <v>30</v>
      </c>
    </row>
    <row r="3" spans="2:12" x14ac:dyDescent="0.3">
      <c r="B3" s="15" t="s">
        <v>21</v>
      </c>
      <c r="C3" s="16">
        <v>574476</v>
      </c>
      <c r="D3" s="16">
        <v>640184</v>
      </c>
      <c r="E3" s="16">
        <v>585108</v>
      </c>
      <c r="G3" s="17">
        <v>0.18</v>
      </c>
      <c r="I3" s="15" t="s">
        <v>21</v>
      </c>
      <c r="J3" s="22">
        <f>C3*$G3</f>
        <v>103405.68</v>
      </c>
      <c r="K3" s="22">
        <f t="shared" ref="K3:K7" si="0">D3*$G3</f>
        <v>115233.12</v>
      </c>
      <c r="L3" s="22">
        <f t="shared" ref="L3:L7" si="1">E3*$G3</f>
        <v>105319.44</v>
      </c>
    </row>
    <row r="4" spans="2:12" x14ac:dyDescent="0.3">
      <c r="B4" s="15" t="s">
        <v>22</v>
      </c>
      <c r="C4" s="16">
        <v>673132</v>
      </c>
      <c r="D4" s="16">
        <v>600604</v>
      </c>
      <c r="E4" s="16">
        <v>626068</v>
      </c>
      <c r="G4" s="17">
        <v>0.21</v>
      </c>
      <c r="I4" s="15" t="s">
        <v>22</v>
      </c>
      <c r="J4" s="22">
        <f t="shared" ref="J4:J7" si="2">C4*$G4</f>
        <v>141357.72</v>
      </c>
      <c r="K4" s="22">
        <f t="shared" si="0"/>
        <v>126126.84</v>
      </c>
      <c r="L4" s="22">
        <f t="shared" si="1"/>
        <v>131474.28</v>
      </c>
    </row>
    <row r="5" spans="2:12" x14ac:dyDescent="0.3">
      <c r="B5" s="15" t="s">
        <v>23</v>
      </c>
      <c r="C5" s="16">
        <v>605844</v>
      </c>
      <c r="D5" s="16">
        <v>502440</v>
      </c>
      <c r="E5" s="16">
        <v>739701</v>
      </c>
      <c r="G5" s="17">
        <v>0.17</v>
      </c>
      <c r="I5" s="15" t="s">
        <v>23</v>
      </c>
      <c r="J5" s="22">
        <f t="shared" si="2"/>
        <v>102993.48000000001</v>
      </c>
      <c r="K5" s="22">
        <f t="shared" si="0"/>
        <v>85414.8</v>
      </c>
      <c r="L5" s="22">
        <f t="shared" si="1"/>
        <v>125749.17000000001</v>
      </c>
    </row>
    <row r="6" spans="2:12" x14ac:dyDescent="0.3">
      <c r="B6" s="15" t="s">
        <v>24</v>
      </c>
      <c r="C6" s="16">
        <v>572135</v>
      </c>
      <c r="D6" s="16">
        <v>574375</v>
      </c>
      <c r="E6" s="16">
        <v>527045</v>
      </c>
      <c r="G6" s="17">
        <v>0.13</v>
      </c>
      <c r="I6" s="15" t="s">
        <v>24</v>
      </c>
      <c r="J6" s="22">
        <f t="shared" si="2"/>
        <v>74377.55</v>
      </c>
      <c r="K6" s="22">
        <f t="shared" si="0"/>
        <v>74668.75</v>
      </c>
      <c r="L6" s="22">
        <f t="shared" si="1"/>
        <v>68515.850000000006</v>
      </c>
    </row>
    <row r="7" spans="2:12" x14ac:dyDescent="0.3">
      <c r="B7" s="15" t="s">
        <v>25</v>
      </c>
      <c r="C7" s="16">
        <v>687416</v>
      </c>
      <c r="D7" s="16">
        <v>422402</v>
      </c>
      <c r="E7" s="16">
        <v>795559</v>
      </c>
      <c r="G7" s="17">
        <v>0.2</v>
      </c>
      <c r="I7" s="15" t="s">
        <v>25</v>
      </c>
      <c r="J7" s="22">
        <f t="shared" si="2"/>
        <v>137483.20000000001</v>
      </c>
      <c r="K7" s="22">
        <f t="shared" si="0"/>
        <v>84480.400000000009</v>
      </c>
      <c r="L7" s="22">
        <f t="shared" si="1"/>
        <v>159111.80000000002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EE21-05E4-4CB2-9F0B-6AD9A5D87DA2}">
  <dimension ref="B1:I13"/>
  <sheetViews>
    <sheetView zoomScale="150" zoomScaleNormal="150" workbookViewId="0">
      <selection activeCell="C1" sqref="C1:G1"/>
    </sheetView>
  </sheetViews>
  <sheetFormatPr defaultRowHeight="14.4" x14ac:dyDescent="0.3"/>
  <cols>
    <col min="2" max="2" width="14.109375" customWidth="1"/>
    <col min="3" max="7" width="13.33203125" customWidth="1"/>
  </cols>
  <sheetData>
    <row r="1" spans="2:9" x14ac:dyDescent="0.3">
      <c r="C1" s="30" t="s">
        <v>8</v>
      </c>
      <c r="D1" s="30"/>
      <c r="E1" s="30"/>
      <c r="F1" s="30"/>
      <c r="G1" s="30"/>
    </row>
    <row r="2" spans="2:9" x14ac:dyDescent="0.3">
      <c r="B2" s="29" t="s">
        <v>6</v>
      </c>
      <c r="C2" s="5">
        <v>0.03</v>
      </c>
      <c r="D2" s="5">
        <v>7.0000000000000007E-2</v>
      </c>
      <c r="E2" s="5">
        <v>0.13</v>
      </c>
      <c r="F2" s="5">
        <v>0.21</v>
      </c>
      <c r="G2" s="5">
        <v>0.36</v>
      </c>
    </row>
    <row r="3" spans="2:9" ht="4.95" customHeight="1" x14ac:dyDescent="0.3"/>
    <row r="4" spans="2:9" x14ac:dyDescent="0.3">
      <c r="B4" s="12">
        <v>699</v>
      </c>
      <c r="C4" s="4"/>
      <c r="D4" s="4"/>
      <c r="E4" s="4"/>
      <c r="F4" s="4"/>
      <c r="G4" s="4"/>
    </row>
    <row r="5" spans="2:9" x14ac:dyDescent="0.3">
      <c r="B5" s="12">
        <v>1150</v>
      </c>
      <c r="C5" s="4"/>
      <c r="D5" s="4"/>
      <c r="E5" s="4"/>
      <c r="F5" s="4"/>
      <c r="G5" s="4"/>
    </row>
    <row r="6" spans="2:9" x14ac:dyDescent="0.3">
      <c r="B6" s="12">
        <v>2185</v>
      </c>
      <c r="C6" s="4"/>
      <c r="D6" s="4"/>
      <c r="E6" s="4"/>
      <c r="F6" s="4"/>
      <c r="G6" s="4"/>
    </row>
    <row r="8" spans="2:9" x14ac:dyDescent="0.3">
      <c r="C8" s="30" t="s">
        <v>7</v>
      </c>
      <c r="D8" s="30"/>
      <c r="E8" s="30"/>
      <c r="F8" s="30"/>
      <c r="G8" s="30"/>
      <c r="I8" s="29">
        <v>0.25</v>
      </c>
    </row>
    <row r="9" spans="2:9" x14ac:dyDescent="0.3">
      <c r="B9" s="29" t="s">
        <v>6</v>
      </c>
      <c r="C9" s="5">
        <v>0.03</v>
      </c>
      <c r="D9" s="5">
        <v>7.0000000000000007E-2</v>
      </c>
      <c r="E9" s="5">
        <v>0.13</v>
      </c>
      <c r="F9" s="5">
        <v>0.21</v>
      </c>
      <c r="G9" s="5">
        <v>0.36</v>
      </c>
    </row>
    <row r="10" spans="2:9" ht="4.95" customHeight="1" x14ac:dyDescent="0.3"/>
    <row r="11" spans="2:9" x14ac:dyDescent="0.3">
      <c r="B11" s="12">
        <v>699</v>
      </c>
      <c r="C11" s="4"/>
      <c r="D11" s="4"/>
      <c r="E11" s="4"/>
      <c r="F11" s="4"/>
      <c r="G11" s="4"/>
    </row>
    <row r="12" spans="2:9" x14ac:dyDescent="0.3">
      <c r="B12" s="12">
        <v>1150</v>
      </c>
      <c r="C12" s="4"/>
      <c r="D12" s="4"/>
      <c r="E12" s="4"/>
      <c r="F12" s="4"/>
      <c r="G12" s="4"/>
    </row>
    <row r="13" spans="2:9" x14ac:dyDescent="0.3">
      <c r="B13" s="12">
        <v>2185</v>
      </c>
      <c r="C13" s="4"/>
      <c r="D13" s="4"/>
      <c r="E13" s="4"/>
      <c r="F13" s="4"/>
      <c r="G13" s="4"/>
    </row>
  </sheetData>
  <mergeCells count="2">
    <mergeCell ref="C1:G1"/>
    <mergeCell ref="C8:G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FE8A-14AA-4DC6-92B6-1BDB302EFE68}">
  <sheetPr>
    <tabColor rgb="FFFF0000"/>
  </sheetPr>
  <dimension ref="B1:I13"/>
  <sheetViews>
    <sheetView zoomScale="150" zoomScaleNormal="150" workbookViewId="0">
      <selection activeCell="H31" sqref="H31"/>
    </sheetView>
  </sheetViews>
  <sheetFormatPr defaultRowHeight="14.4" x14ac:dyDescent="0.3"/>
  <cols>
    <col min="2" max="2" width="14.109375" customWidth="1"/>
    <col min="3" max="7" width="13.33203125" customWidth="1"/>
  </cols>
  <sheetData>
    <row r="1" spans="2:9" x14ac:dyDescent="0.3">
      <c r="C1" s="31" t="s">
        <v>8</v>
      </c>
      <c r="D1" s="31"/>
      <c r="E1" s="31"/>
      <c r="F1" s="31"/>
      <c r="G1" s="31"/>
    </row>
    <row r="2" spans="2:9" x14ac:dyDescent="0.3">
      <c r="B2" s="1" t="s">
        <v>6</v>
      </c>
      <c r="C2" s="6">
        <v>0.03</v>
      </c>
      <c r="D2" s="6">
        <v>7.0000000000000007E-2</v>
      </c>
      <c r="E2" s="6">
        <v>0.13</v>
      </c>
      <c r="F2" s="6">
        <v>0.21</v>
      </c>
      <c r="G2" s="6">
        <v>0.36</v>
      </c>
    </row>
    <row r="3" spans="2:9" ht="4.95" customHeight="1" x14ac:dyDescent="0.3"/>
    <row r="4" spans="2:9" x14ac:dyDescent="0.3">
      <c r="B4" s="12">
        <v>699</v>
      </c>
      <c r="C4" s="4">
        <f t="shared" ref="C4:G6" si="0">$B4*(1+C$2)</f>
        <v>719.97</v>
      </c>
      <c r="D4" s="4">
        <f t="shared" si="0"/>
        <v>747.93000000000006</v>
      </c>
      <c r="E4" s="4">
        <f t="shared" si="0"/>
        <v>789.86999999999989</v>
      </c>
      <c r="F4" s="4">
        <f t="shared" si="0"/>
        <v>845.79</v>
      </c>
      <c r="G4" s="4">
        <f t="shared" si="0"/>
        <v>950.63999999999987</v>
      </c>
    </row>
    <row r="5" spans="2:9" x14ac:dyDescent="0.3">
      <c r="B5" s="12">
        <v>1150</v>
      </c>
      <c r="C5" s="4">
        <f t="shared" si="0"/>
        <v>1184.5</v>
      </c>
      <c r="D5" s="4">
        <f t="shared" si="0"/>
        <v>1230.5</v>
      </c>
      <c r="E5" s="4">
        <f t="shared" si="0"/>
        <v>1299.4999999999998</v>
      </c>
      <c r="F5" s="4">
        <f t="shared" si="0"/>
        <v>1391.5</v>
      </c>
      <c r="G5" s="4">
        <f t="shared" si="0"/>
        <v>1563.9999999999998</v>
      </c>
    </row>
    <row r="6" spans="2:9" x14ac:dyDescent="0.3">
      <c r="B6" s="12">
        <v>2185</v>
      </c>
      <c r="C6" s="4">
        <f t="shared" si="0"/>
        <v>2250.5500000000002</v>
      </c>
      <c r="D6" s="4">
        <f t="shared" si="0"/>
        <v>2337.9500000000003</v>
      </c>
      <c r="E6" s="4">
        <f t="shared" si="0"/>
        <v>2469.0499999999997</v>
      </c>
      <c r="F6" s="4">
        <f t="shared" si="0"/>
        <v>2643.85</v>
      </c>
      <c r="G6" s="4">
        <f t="shared" si="0"/>
        <v>2971.6</v>
      </c>
    </row>
    <row r="8" spans="2:9" x14ac:dyDescent="0.3">
      <c r="C8" s="31" t="s">
        <v>7</v>
      </c>
      <c r="D8" s="31"/>
      <c r="E8" s="31"/>
      <c r="F8" s="31"/>
      <c r="G8" s="31"/>
      <c r="I8" s="7">
        <v>0.25</v>
      </c>
    </row>
    <row r="9" spans="2:9" x14ac:dyDescent="0.3">
      <c r="B9" s="1" t="s">
        <v>6</v>
      </c>
      <c r="C9" s="6">
        <v>0.03</v>
      </c>
      <c r="D9" s="6">
        <v>7.0000000000000007E-2</v>
      </c>
      <c r="E9" s="6">
        <v>0.13</v>
      </c>
      <c r="F9" s="6">
        <v>0.21</v>
      </c>
      <c r="G9" s="6">
        <v>0.36</v>
      </c>
    </row>
    <row r="10" spans="2:9" ht="4.95" customHeight="1" x14ac:dyDescent="0.3"/>
    <row r="11" spans="2:9" x14ac:dyDescent="0.3">
      <c r="B11" s="12">
        <v>699</v>
      </c>
      <c r="C11" s="4">
        <f t="shared" ref="C11:G13" si="1">$B11*(1+C$9)*(1+$I$8)</f>
        <v>899.96250000000009</v>
      </c>
      <c r="D11" s="4">
        <f t="shared" si="1"/>
        <v>934.91250000000014</v>
      </c>
      <c r="E11" s="4">
        <f t="shared" si="1"/>
        <v>987.33749999999986</v>
      </c>
      <c r="F11" s="4">
        <f t="shared" si="1"/>
        <v>1057.2375</v>
      </c>
      <c r="G11" s="4">
        <f t="shared" si="1"/>
        <v>1188.2999999999997</v>
      </c>
    </row>
    <row r="12" spans="2:9" x14ac:dyDescent="0.3">
      <c r="B12" s="12">
        <v>1150</v>
      </c>
      <c r="C12" s="4">
        <f t="shared" si="1"/>
        <v>1480.625</v>
      </c>
      <c r="D12" s="4">
        <f t="shared" si="1"/>
        <v>1538.125</v>
      </c>
      <c r="E12" s="4">
        <f t="shared" si="1"/>
        <v>1624.3749999999998</v>
      </c>
      <c r="F12" s="4">
        <f t="shared" si="1"/>
        <v>1739.375</v>
      </c>
      <c r="G12" s="4">
        <f t="shared" si="1"/>
        <v>1954.9999999999998</v>
      </c>
    </row>
    <row r="13" spans="2:9" x14ac:dyDescent="0.3">
      <c r="B13" s="12">
        <v>2185</v>
      </c>
      <c r="C13" s="4">
        <f t="shared" si="1"/>
        <v>2813.1875</v>
      </c>
      <c r="D13" s="4">
        <f t="shared" si="1"/>
        <v>2922.4375000000005</v>
      </c>
      <c r="E13" s="4">
        <f t="shared" si="1"/>
        <v>3086.3124999999995</v>
      </c>
      <c r="F13" s="4">
        <f t="shared" si="1"/>
        <v>3304.8125</v>
      </c>
      <c r="G13" s="4">
        <f t="shared" si="1"/>
        <v>3714.5</v>
      </c>
    </row>
  </sheetData>
  <mergeCells count="2">
    <mergeCell ref="C1:G1"/>
    <mergeCell ref="C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Förklaring</vt:lpstr>
      <vt:lpstr>Multitabell</vt:lpstr>
      <vt:lpstr>Blandade</vt:lpstr>
      <vt:lpstr>Blandade (F)</vt:lpstr>
      <vt:lpstr>Mix Svar</vt:lpstr>
      <vt:lpstr>Mix Svar (F)</vt:lpstr>
      <vt:lpstr>Bonus</vt:lpstr>
      <vt:lpstr>Bonus (F)</vt:lpstr>
      <vt:lpstr>Procent övning</vt:lpstr>
      <vt:lpstr>Procent övning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2016-06-22T06:25:52Z</dcterms:created>
  <dcterms:modified xsi:type="dcterms:W3CDTF">2025-05-14T05:48:12Z</dcterms:modified>
</cp:coreProperties>
</file>